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3655" windowHeight="9975" activeTab="2"/>
  </bookViews>
  <sheets>
    <sheet name="TOTAL PAGOS" sheetId="1" r:id="rId1"/>
    <sheet name="PAGOS POR FUENTE" sheetId="4" r:id="rId2"/>
    <sheet name="PAGOS POR RUBROS" sheetId="5" r:id="rId3"/>
  </sheets>
  <definedNames>
    <definedName name="_xlnm.Print_Area" localSheetId="1">'PAGOS POR FUENTE'!$A$1:$E$116</definedName>
    <definedName name="_xlnm.Print_Area" localSheetId="2">'PAGOS POR RUBROS'!$A$1:$E$204</definedName>
    <definedName name="_xlnm.Print_Area" localSheetId="0">'TOTAL PAGOS'!$A$1:$E$104</definedName>
    <definedName name="_xlnm.Print_Titles" localSheetId="1">'PAGOS POR FUENTE'!$1:$5</definedName>
    <definedName name="_xlnm.Print_Titles" localSheetId="2">'PAGOS POR RUBROS'!$1:$5</definedName>
    <definedName name="_xlnm.Print_Titles" localSheetId="0">'TOTAL PAGOS'!$1:$5</definedName>
  </definedNames>
  <calcPr calcId="144525"/>
</workbook>
</file>

<file path=xl/calcChain.xml><?xml version="1.0" encoding="utf-8"?>
<calcChain xmlns="http://schemas.openxmlformats.org/spreadsheetml/2006/main">
  <c r="E197" i="5" l="1"/>
  <c r="E186" i="5"/>
  <c r="E180" i="5"/>
  <c r="E174" i="5"/>
  <c r="E169" i="5"/>
  <c r="E164" i="5"/>
  <c r="E147" i="5"/>
  <c r="E141" i="5"/>
  <c r="E136" i="5"/>
  <c r="E116" i="5"/>
  <c r="E104" i="5"/>
  <c r="E92" i="5"/>
  <c r="E80" i="5"/>
  <c r="E75" i="5"/>
  <c r="E70" i="5"/>
  <c r="E65" i="5"/>
  <c r="E59" i="5"/>
  <c r="E46" i="5"/>
  <c r="E41" i="5"/>
  <c r="E36" i="5"/>
  <c r="E31" i="5"/>
  <c r="E26" i="5"/>
  <c r="E20" i="5"/>
  <c r="E14" i="5"/>
  <c r="E9" i="5"/>
  <c r="E110" i="4"/>
  <c r="E57" i="4"/>
  <c r="E15" i="4"/>
  <c r="E99" i="1"/>
  <c r="E199" i="5" l="1"/>
  <c r="E112" i="4"/>
</calcChain>
</file>

<file path=xl/sharedStrings.xml><?xml version="1.0" encoding="utf-8"?>
<sst xmlns="http://schemas.openxmlformats.org/spreadsheetml/2006/main" count="777" uniqueCount="159">
  <si>
    <t>PROVEEDOR</t>
  </si>
  <si>
    <t>ELECTRIFICADORA DE SANTANDER</t>
  </si>
  <si>
    <t>Cancelacion servicio de energia del plantel</t>
  </si>
  <si>
    <t>COLOMBIA TELECOMUNICACIONES</t>
  </si>
  <si>
    <t>Cancelación servicio de telefonia fija</t>
  </si>
  <si>
    <t>CLARO S.A.</t>
  </si>
  <si>
    <t>Cancelacion servicio de telefonia celular</t>
  </si>
  <si>
    <t>UNET TELECOMUNICACIONES SAS</t>
  </si>
  <si>
    <t>Cancelacion servicio de internet banda ancha institucional</t>
  </si>
  <si>
    <t>Mantenimiento general maquina picapasto plantel</t>
  </si>
  <si>
    <t>NUCLEO SOFTWARE SAS</t>
  </si>
  <si>
    <t>Mantenimiento y renovación licencia de uso ciudad educativa 2016</t>
  </si>
  <si>
    <t>TODO ASEO LTDA</t>
  </si>
  <si>
    <t>Cancelación suministro de elementos de aseo para la institución</t>
  </si>
  <si>
    <t>TIENDA RICOH</t>
  </si>
  <si>
    <t>Cancelacion suministro de papeleria para el plantel</t>
  </si>
  <si>
    <t>BANCO AGRARIO</t>
  </si>
  <si>
    <t>Comisiones y cuatro por mil primer Enero/16</t>
  </si>
  <si>
    <t>Mantenimiento zonas verdes tres (3) plantas fisicas de este plantel</t>
  </si>
  <si>
    <t>Comisiones y cuatro por mil primer Febrero/16</t>
  </si>
  <si>
    <t>Mantenimiento, reparacion y repuestos de dos (2) guadañadoras del plantel</t>
  </si>
  <si>
    <t>Cancelación servicio contable correspondiente al primer trimestre de la vigencia 2016</t>
  </si>
  <si>
    <t>Comisiones y cuatro por mil primer Marzo/16</t>
  </si>
  <si>
    <t>COLOMBIA APRENDIENDO SAS</t>
  </si>
  <si>
    <t>Cancelacion suministro de calendarios matematicos para el plantel</t>
  </si>
  <si>
    <t>SANTANDEREANA DE TROFEOS</t>
  </si>
  <si>
    <t>Cancelacion suministro de botones y placas reconocimientos y premiaciones plantel.</t>
  </si>
  <si>
    <t>LA CASA DEL DEPORTE</t>
  </si>
  <si>
    <t>Cancelacion suministro de kits balones y implementos deportivos primaria</t>
  </si>
  <si>
    <t>OKLAHOMA SOLUCIONES INFORMATICAS</t>
  </si>
  <si>
    <t>Cancelacion suministro de ups para el plantel</t>
  </si>
  <si>
    <t>Cancelacion suministro de tres (3) equipos de computo con sus UPS para salon de Informatica del plantel</t>
  </si>
  <si>
    <t>VETERINARIA LA CABAÑA VILLA DIANA</t>
  </si>
  <si>
    <t>Cancelacion suministro de alimentos para el ganado del plantel</t>
  </si>
  <si>
    <t>Cancelacion suministro de drogas ganado del plantel</t>
  </si>
  <si>
    <t>ASEGURADORA SOLIDARIA DE COLOMBIA</t>
  </si>
  <si>
    <t>Cancelacion pago Poliza de manejo global y responsabilidad civil extracontractual del plantel</t>
  </si>
  <si>
    <t>Cancelación pago poliza seguro bienes muebles e inmuebles del plantel</t>
  </si>
  <si>
    <t>Comisiones y cuatro por mil mes de Abril/16</t>
  </si>
  <si>
    <t>LUISA FERNANDA BLANCO LEAL</t>
  </si>
  <si>
    <t>Cancelación apoyo participacion proyecto pedagógico celebracion día del idioma Sección secundaria de este plantel</t>
  </si>
  <si>
    <t>Mantenimiento preventivo equipos portatiles sala bilinguismo, instalacion y confoguración Software y repuestos eq.</t>
  </si>
  <si>
    <t>TALLER TEVE RADIOS</t>
  </si>
  <si>
    <t>Mantenimiento y reparacion equipo de amplificacion primaria</t>
  </si>
  <si>
    <t>Suministro juegos didacticos seccion primaria de este plantel</t>
  </si>
  <si>
    <t>Suministro de repuestos y equipos de musica bandas plantel</t>
  </si>
  <si>
    <t>CASA DEL COMERCIO SAS</t>
  </si>
  <si>
    <t>Cancelación suministro de 40 sillas rimax fiesta blanca sala Bilinguismo plantel</t>
  </si>
  <si>
    <t>Cancelación mantenimiento zonas verdes tres (3) plantas fisicas de este plantel</t>
  </si>
  <si>
    <t>Comisiones y cuatro por mil mes de Mayo/16</t>
  </si>
  <si>
    <t>Cancelacion apoyo Sección Primaria Proyecto Festival de Comparzas fiestas del retorno de Mogotes</t>
  </si>
  <si>
    <t>Cancelacion apoyo Sección Secundaria Proyecto Festival de Comparzas fiestas del retorno de Mogotes</t>
  </si>
  <si>
    <t>Mantenimiento y pintura de instrumentos musicales banda infantil sección primaria de este plantel</t>
  </si>
  <si>
    <t>Suministro de dos (2) equipos de computo todo en uno y una Impresora Epson L-220</t>
  </si>
  <si>
    <t>Cancelacion instrucción bandas de marchas Infantil y Juvenil de esta Institución.</t>
  </si>
  <si>
    <t>Cancelacion apoyo Proyecto celebración día de la familia de esta institutcion.</t>
  </si>
  <si>
    <t>TIENDA CALDUR</t>
  </si>
  <si>
    <t>Cancelacion suministro de alimentos y droga para ganado del plantel</t>
  </si>
  <si>
    <t>Cancelación suministro de materiales electricos y de ferreteria para el plantel</t>
  </si>
  <si>
    <t>Cancelación suministro de alambre de puas para cercado potreros del plantel</t>
  </si>
  <si>
    <t>Cancelación suministro de elementos para fontaneria para el plantel</t>
  </si>
  <si>
    <t>Cancelación suministro de otros elementos necesarios para el funcionamiento del plantel</t>
  </si>
  <si>
    <t>Cancelación servicio contable correspondiente al segundo trimestre de la vigencia 2016</t>
  </si>
  <si>
    <t>Comisiones y cuatro por mil mes de Junio/16</t>
  </si>
  <si>
    <t>Cancelación hechura pileta lavatraperos, mantenimiento vigacanal y cambio tejas salones y pintura pared cafeteria</t>
  </si>
  <si>
    <t>Cancelacion suministro de chequera Cta Cte 0-6065-0-00008-0</t>
  </si>
  <si>
    <t>Cancelación suministro de 22 kepis tipo policia con visera de charol de color azul y blanco bandas del plantel</t>
  </si>
  <si>
    <t>Cancelacion suministro de uniformes deportivos equipos futbol y microfutbol del plantel</t>
  </si>
  <si>
    <t>Cancelacion suministro de tres (3) exhibidores en madera, un (1) revistero y un archivador en madera para el plantel</t>
  </si>
  <si>
    <t>Suministro de dos cortinas blancas con velo suizo para el oratorio planta Nº 2</t>
  </si>
  <si>
    <t>Suministro de balones futbol, microfutbol,voleibol,,baloncesto,colchonetas, conos, cronometros y otros elementos</t>
  </si>
  <si>
    <t>Comisiones y cuatro por mil mes de Julio/16</t>
  </si>
  <si>
    <t>Mantenimiento de lineas de corriente y arreglo daño conducción al establo del plantel</t>
  </si>
  <si>
    <t>Cancelación apoyo participacion proyecto pedagógico celebracion Semana Cultural de este plantel</t>
  </si>
  <si>
    <t>Cancelación suministro de tres (3) ventanas con corredera en aluminio para salones de pre-escolar de este plantel.-</t>
  </si>
  <si>
    <t>Cancelación mantenimiento redes electricas tres (3) salones planta Nº 1, cambio de redes kiosco primaria y otros.</t>
  </si>
  <si>
    <t>EDISOCIAL</t>
  </si>
  <si>
    <t>Cancelación suministro de 1000 periodico por 12 paginas a full color tmñ cerrado 24.4 x 34.5 cms. Para el plantel</t>
  </si>
  <si>
    <t>Cancelación suministro de papeleria para la institución.</t>
  </si>
  <si>
    <t>Cancelacion letreros para señalizacion en juan chape mfull color en Ingles y Español plantas Nª 1 y 2</t>
  </si>
  <si>
    <t>Cancelación suministro de combustibles y aceites para el tractor y las guadañas d4e3l plantel</t>
  </si>
  <si>
    <t>Comisiones y cuatro por mil mes de Agosto/16</t>
  </si>
  <si>
    <t>Comisiones bancarias mes de Agosto/16</t>
  </si>
  <si>
    <t>NRO</t>
  </si>
  <si>
    <t>FECHA</t>
  </si>
  <si>
    <t>PEDRO ANTONO AMADO GOMEZ</t>
  </si>
  <si>
    <t>LEONARDO  PINTO LOPEZ</t>
  </si>
  <si>
    <t>HUMBERTO  GARCIA FRANCO</t>
  </si>
  <si>
    <t>HEBERT AUGUSTO ORJUELA CUADROS</t>
  </si>
  <si>
    <t>MAYRA ALEJANDRA JAIMEZ  DELGADO</t>
  </si>
  <si>
    <t xml:space="preserve">CRISTHIAN GABRIEL OSORIO </t>
  </si>
  <si>
    <t>MARY NELBA DIAZ SUAREZ</t>
  </si>
  <si>
    <t>MARIA HEMERITA RODRIGUEZ VARGAS</t>
  </si>
  <si>
    <t>FRANCISCO JAVIER GOMEZ MARTINEZ</t>
  </si>
  <si>
    <t>OMAR ELIECER CAMPOS  JIMENEZ</t>
  </si>
  <si>
    <t>ISABEL  SARMIENTO  ANGARITA</t>
  </si>
  <si>
    <t>YOLANDA  PINTO HERNANDEZ</t>
  </si>
  <si>
    <t>JUAN DE JESUS AVELLANEDA MONTERO</t>
  </si>
  <si>
    <t>MARIA LIBIA HERNANDEZ  LEAL</t>
  </si>
  <si>
    <t xml:space="preserve">JORGE LUIS RIVERA  MEJIA </t>
  </si>
  <si>
    <t xml:space="preserve">LEONIDAS  AGREDO </t>
  </si>
  <si>
    <t>ELIANA LUCIA CASTILLO CARDENAS</t>
  </si>
  <si>
    <t>SANTIAGO  JAIMES ARGUELLO</t>
  </si>
  <si>
    <t>EUSEBIO  JAIMES CARDENAS</t>
  </si>
  <si>
    <t>JUAN ALBERTO CHAPARRO MUÑOZ</t>
  </si>
  <si>
    <t>OMAR  RAMIREZ RIVERA</t>
  </si>
  <si>
    <t>EVELIA  RODRIGUEZ VARGAS</t>
  </si>
  <si>
    <t>VALOR</t>
  </si>
  <si>
    <t>PEDRAZA GOMEZ ASESORES Y CONSULTORES</t>
  </si>
  <si>
    <t>TOTAL…</t>
  </si>
  <si>
    <t>DETALLE</t>
  </si>
  <si>
    <t>TOTAL OPERACIONALES…</t>
  </si>
  <si>
    <t>INSTITUTO TÉCNICO ISAÍAS ARDILA DÍAZ</t>
  </si>
  <si>
    <t>MOGOTES - SANTANDER</t>
  </si>
  <si>
    <t>RELACIÓN DE PAGOS CON INGRESOS OPERACIONALES - AGOSTO DE 2016</t>
  </si>
  <si>
    <t>RELACIÓN DE PAGOS CON RECURSOS DE GRATUIDAD - AGOSTO DE 2016</t>
  </si>
  <si>
    <t>RELACIÓN DE PAGOS CON RECURSOS DE CAPITAL - AGOSTO DE 2016</t>
  </si>
  <si>
    <t>TOTAL GRATUIDAD…</t>
  </si>
  <si>
    <t>TOTAL RECURSOS DE CAPITAL…</t>
  </si>
  <si>
    <t>TOTAL PAGOS AGOSTO DE 2016…</t>
  </si>
  <si>
    <t>Mantenimiento y renovación licencia de uso Ciudad Educativa</t>
  </si>
  <si>
    <t>Mantenimiento zonas verdes tres (3) plantas fisicas del plantel</t>
  </si>
  <si>
    <t>Suministro de alimentos y droga para ganado del plantel</t>
  </si>
  <si>
    <t>Suministro de kits balones y implementos deportivos primaria</t>
  </si>
  <si>
    <t>HONORIO GUERRERO LESMEZ</t>
  </si>
  <si>
    <t>Pagador</t>
  </si>
  <si>
    <t>COMPRA DE MATERIAL DIDÁCTICO</t>
  </si>
  <si>
    <t>SUBTOTAL…</t>
  </si>
  <si>
    <t>EQUIPO DE COMUNICACIÓN</t>
  </si>
  <si>
    <t>EQUIPO DE COMPUTACIÓN</t>
  </si>
  <si>
    <t>PAPELERÍA Y ÚTILES DE ESCRITORIO</t>
  </si>
  <si>
    <t>ELEMENTOS DE ASEO Y CAFETERÍA</t>
  </si>
  <si>
    <t>INSUMOS PARA PROYECTOS PRODUCTIVOS</t>
  </si>
  <si>
    <t>MATERIAL ELÉCTRICO Y DE FERRETERÍA</t>
  </si>
  <si>
    <t>MATERIAL DE FONTANERÍA</t>
  </si>
  <si>
    <t>OTROS MATERIALES Y SUMINISTROS</t>
  </si>
  <si>
    <t>COMPRA DE MUEBLES Y ENSERES</t>
  </si>
  <si>
    <t>TRABAJOS TIPOGRÁFICOS</t>
  </si>
  <si>
    <t>SEGURO DE BIENES MUEBLES E INMUEBLES</t>
  </si>
  <si>
    <t>PÓLIZA DE MANEJO</t>
  </si>
  <si>
    <t>GRAVAMEN AL MOVIMIENTO FINANCIERO</t>
  </si>
  <si>
    <t>SERVICIO DE ENERGÍA</t>
  </si>
  <si>
    <t>TELECOMUNICACIONES</t>
  </si>
  <si>
    <t>OTROS SERVICIOS PÚBLICOS</t>
  </si>
  <si>
    <t>ALIMENTO DE SEMOVIENTES</t>
  </si>
  <si>
    <t>SANIDAD DE SEMOVIENTES</t>
  </si>
  <si>
    <t>OTROS MANTENIMIENTOS</t>
  </si>
  <si>
    <t>COMISIONES BANCARIAS</t>
  </si>
  <si>
    <t>COMPRA DE CHEQUERA</t>
  </si>
  <si>
    <t>SERVICIOS PROFESIONALES</t>
  </si>
  <si>
    <t>SERVICIOS TÉCNICOS</t>
  </si>
  <si>
    <t>PARTICIPACIÓN EN ACTIVIDADES CULTURALES O DEPORTIVAS</t>
  </si>
  <si>
    <t>TOTAL GASTOS AGOSTO DE 2016…</t>
  </si>
  <si>
    <t>Cancelacion apoyo Proyecto celebración día de la familia</t>
  </si>
  <si>
    <t>Cancelacion instrucción bandas de marchas Infantil y Juvenil</t>
  </si>
  <si>
    <t>Mantenimiento preventivo equipos portatiles sala bilinguismo, instalacion y confIguración Software y repuestos eq.</t>
  </si>
  <si>
    <t>RELACIÓN TOTAL DE PAGOS AGOSTO DE 2016</t>
  </si>
  <si>
    <t>PAGOS POR FUENTE DE INGRESO</t>
  </si>
  <si>
    <t>PAGOS POR RUBROS DE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</si>
</sst>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164" fontId="0" fillId="0" borderId="8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4" fontId="0" fillId="0" borderId="9" xfId="0" applyNumberForma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vertical="center" wrapText="1"/>
    </xf>
    <xf numFmtId="4" fontId="0" fillId="0" borderId="10" xfId="0" applyNumberFormat="1" applyBorder="1" applyAlignment="1">
      <alignment vertical="center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0" fillId="0" borderId="12" xfId="0" applyBorder="1" applyAlignment="1">
      <alignment horizontal="center" vertical="center"/>
    </xf>
    <xf numFmtId="164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vertical="center" wrapText="1"/>
    </xf>
    <xf numFmtId="4" fontId="0" fillId="0" borderId="12" xfId="0" applyNumberForma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164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4" fontId="0" fillId="0" borderId="4" xfId="0" applyNumberFormat="1" applyBorder="1" applyAlignment="1">
      <alignment vertical="center"/>
    </xf>
    <xf numFmtId="0" fontId="0" fillId="0" borderId="5" xfId="0" applyBorder="1" applyAlignment="1">
      <alignment horizontal="center" vertical="center"/>
    </xf>
    <xf numFmtId="4" fontId="0" fillId="0" borderId="6" xfId="0" applyNumberForma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4" fontId="1" fillId="0" borderId="6" xfId="0" applyNumberFormat="1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opLeftCell="A78" workbookViewId="0">
      <selection sqref="A1:E1"/>
    </sheetView>
  </sheetViews>
  <sheetFormatPr baseColWidth="10" defaultRowHeight="15" x14ac:dyDescent="0.25"/>
  <cols>
    <col min="1" max="1" width="5" style="5" bestFit="1" customWidth="1"/>
    <col min="2" max="2" width="10.7109375" style="2" bestFit="1" customWidth="1"/>
    <col min="3" max="3" width="40.5703125" style="1" bestFit="1" customWidth="1"/>
    <col min="4" max="4" width="58.85546875" style="1" customWidth="1"/>
    <col min="5" max="5" width="12.7109375" style="4" bestFit="1" customWidth="1"/>
    <col min="6" max="16384" width="11.42578125" style="1"/>
  </cols>
  <sheetData>
    <row r="1" spans="1:5" x14ac:dyDescent="0.25">
      <c r="A1" s="57" t="s">
        <v>112</v>
      </c>
      <c r="B1" s="58"/>
      <c r="C1" s="58"/>
      <c r="D1" s="58"/>
      <c r="E1" s="59"/>
    </row>
    <row r="2" spans="1:5" x14ac:dyDescent="0.25">
      <c r="A2" s="60" t="s">
        <v>113</v>
      </c>
      <c r="B2" s="61"/>
      <c r="C2" s="61"/>
      <c r="D2" s="61"/>
      <c r="E2" s="62"/>
    </row>
    <row r="3" spans="1:5" x14ac:dyDescent="0.25">
      <c r="A3" s="15"/>
      <c r="B3" s="16"/>
      <c r="C3" s="17"/>
      <c r="D3" s="17"/>
      <c r="E3" s="18"/>
    </row>
    <row r="4" spans="1:5" x14ac:dyDescent="0.25">
      <c r="A4" s="63" t="s">
        <v>156</v>
      </c>
      <c r="B4" s="63"/>
      <c r="C4" s="63"/>
      <c r="D4" s="63"/>
      <c r="E4" s="63"/>
    </row>
    <row r="5" spans="1:5" x14ac:dyDescent="0.25">
      <c r="A5" s="6" t="s">
        <v>83</v>
      </c>
      <c r="B5" s="7" t="s">
        <v>84</v>
      </c>
      <c r="C5" s="6" t="s">
        <v>0</v>
      </c>
      <c r="D5" s="6" t="s">
        <v>110</v>
      </c>
      <c r="E5" s="8" t="s">
        <v>107</v>
      </c>
    </row>
    <row r="6" spans="1:5" x14ac:dyDescent="0.25">
      <c r="A6" s="9">
        <v>1</v>
      </c>
      <c r="B6" s="10">
        <v>42391</v>
      </c>
      <c r="C6" s="11" t="s">
        <v>1</v>
      </c>
      <c r="D6" s="12" t="s">
        <v>2</v>
      </c>
      <c r="E6" s="13">
        <v>2031069</v>
      </c>
    </row>
    <row r="7" spans="1:5" x14ac:dyDescent="0.25">
      <c r="A7" s="9">
        <v>2</v>
      </c>
      <c r="B7" s="10">
        <v>42391</v>
      </c>
      <c r="C7" s="11" t="s">
        <v>3</v>
      </c>
      <c r="D7" s="12" t="s">
        <v>4</v>
      </c>
      <c r="E7" s="13">
        <v>120900</v>
      </c>
    </row>
    <row r="8" spans="1:5" x14ac:dyDescent="0.25">
      <c r="A8" s="9">
        <v>3</v>
      </c>
      <c r="B8" s="10">
        <v>42391</v>
      </c>
      <c r="C8" s="11" t="s">
        <v>5</v>
      </c>
      <c r="D8" s="12" t="s">
        <v>6</v>
      </c>
      <c r="E8" s="13">
        <v>149382</v>
      </c>
    </row>
    <row r="9" spans="1:5" x14ac:dyDescent="0.25">
      <c r="A9" s="9">
        <v>4</v>
      </c>
      <c r="B9" s="10">
        <v>42395</v>
      </c>
      <c r="C9" s="11" t="s">
        <v>7</v>
      </c>
      <c r="D9" s="12" t="s">
        <v>8</v>
      </c>
      <c r="E9" s="13">
        <v>700000</v>
      </c>
    </row>
    <row r="10" spans="1:5" x14ac:dyDescent="0.25">
      <c r="A10" s="9">
        <v>5</v>
      </c>
      <c r="B10" s="10">
        <v>42403</v>
      </c>
      <c r="C10" s="11" t="s">
        <v>85</v>
      </c>
      <c r="D10" s="12" t="s">
        <v>9</v>
      </c>
      <c r="E10" s="13">
        <v>394000</v>
      </c>
    </row>
    <row r="11" spans="1:5" x14ac:dyDescent="0.25">
      <c r="A11" s="9">
        <v>6</v>
      </c>
      <c r="B11" s="10">
        <v>42408</v>
      </c>
      <c r="C11" s="11" t="s">
        <v>5</v>
      </c>
      <c r="D11" s="12" t="s">
        <v>6</v>
      </c>
      <c r="E11" s="13">
        <v>161905</v>
      </c>
    </row>
    <row r="12" spans="1:5" ht="30" x14ac:dyDescent="0.25">
      <c r="A12" s="9">
        <v>7</v>
      </c>
      <c r="B12" s="10">
        <v>42409</v>
      </c>
      <c r="C12" s="11" t="s">
        <v>10</v>
      </c>
      <c r="D12" s="12" t="s">
        <v>11</v>
      </c>
      <c r="E12" s="13">
        <v>1359693</v>
      </c>
    </row>
    <row r="13" spans="1:5" x14ac:dyDescent="0.25">
      <c r="A13" s="9">
        <v>8</v>
      </c>
      <c r="B13" s="10">
        <v>42409</v>
      </c>
      <c r="C13" s="11" t="s">
        <v>12</v>
      </c>
      <c r="D13" s="12" t="s">
        <v>13</v>
      </c>
      <c r="E13" s="13">
        <v>2390357</v>
      </c>
    </row>
    <row r="14" spans="1:5" x14ac:dyDescent="0.25">
      <c r="A14" s="9">
        <v>9</v>
      </c>
      <c r="B14" s="10">
        <v>42409</v>
      </c>
      <c r="C14" s="11" t="s">
        <v>14</v>
      </c>
      <c r="D14" s="12" t="s">
        <v>15</v>
      </c>
      <c r="E14" s="13">
        <v>3962200</v>
      </c>
    </row>
    <row r="15" spans="1:5" x14ac:dyDescent="0.25">
      <c r="A15" s="9">
        <v>10</v>
      </c>
      <c r="B15" s="10">
        <v>42409</v>
      </c>
      <c r="C15" s="11" t="s">
        <v>7</v>
      </c>
      <c r="D15" s="12" t="s">
        <v>8</v>
      </c>
      <c r="E15" s="13">
        <v>700000</v>
      </c>
    </row>
    <row r="16" spans="1:5" x14ac:dyDescent="0.25">
      <c r="A16" s="9">
        <v>11</v>
      </c>
      <c r="B16" s="10">
        <v>42409</v>
      </c>
      <c r="C16" s="11" t="s">
        <v>16</v>
      </c>
      <c r="D16" s="12" t="s">
        <v>17</v>
      </c>
      <c r="E16" s="13">
        <v>5556</v>
      </c>
    </row>
    <row r="17" spans="1:5" ht="30" x14ac:dyDescent="0.25">
      <c r="A17" s="9">
        <v>12</v>
      </c>
      <c r="B17" s="10">
        <v>42415</v>
      </c>
      <c r="C17" s="11" t="s">
        <v>86</v>
      </c>
      <c r="D17" s="12" t="s">
        <v>18</v>
      </c>
      <c r="E17" s="13">
        <v>560000</v>
      </c>
    </row>
    <row r="18" spans="1:5" x14ac:dyDescent="0.25">
      <c r="A18" s="9">
        <v>13</v>
      </c>
      <c r="B18" s="10">
        <v>42415</v>
      </c>
      <c r="C18" s="11" t="s">
        <v>3</v>
      </c>
      <c r="D18" s="12" t="s">
        <v>4</v>
      </c>
      <c r="E18" s="13">
        <v>61003</v>
      </c>
    </row>
    <row r="19" spans="1:5" x14ac:dyDescent="0.25">
      <c r="A19" s="9">
        <v>14</v>
      </c>
      <c r="B19" s="10">
        <v>42415</v>
      </c>
      <c r="C19" s="11" t="s">
        <v>1</v>
      </c>
      <c r="D19" s="12" t="s">
        <v>2</v>
      </c>
      <c r="E19" s="13">
        <v>670036</v>
      </c>
    </row>
    <row r="20" spans="1:5" x14ac:dyDescent="0.25">
      <c r="A20" s="9">
        <v>15</v>
      </c>
      <c r="B20" s="10">
        <v>42429</v>
      </c>
      <c r="C20" s="11" t="s">
        <v>16</v>
      </c>
      <c r="D20" s="12" t="s">
        <v>19</v>
      </c>
      <c r="E20" s="13">
        <v>16896</v>
      </c>
    </row>
    <row r="21" spans="1:5" x14ac:dyDescent="0.25">
      <c r="A21" s="9">
        <v>16</v>
      </c>
      <c r="B21" s="10">
        <v>42431</v>
      </c>
      <c r="C21" s="11" t="s">
        <v>5</v>
      </c>
      <c r="D21" s="12" t="s">
        <v>6</v>
      </c>
      <c r="E21" s="13">
        <v>157842</v>
      </c>
    </row>
    <row r="22" spans="1:5" ht="30" x14ac:dyDescent="0.25">
      <c r="A22" s="9">
        <v>17</v>
      </c>
      <c r="B22" s="10">
        <v>42437</v>
      </c>
      <c r="C22" s="11" t="s">
        <v>87</v>
      </c>
      <c r="D22" s="12" t="s">
        <v>20</v>
      </c>
      <c r="E22" s="13">
        <v>230000</v>
      </c>
    </row>
    <row r="23" spans="1:5" x14ac:dyDescent="0.25">
      <c r="A23" s="9">
        <v>18</v>
      </c>
      <c r="B23" s="10">
        <v>42438</v>
      </c>
      <c r="C23" s="11" t="s">
        <v>7</v>
      </c>
      <c r="D23" s="12" t="s">
        <v>8</v>
      </c>
      <c r="E23" s="13">
        <v>700000</v>
      </c>
    </row>
    <row r="24" spans="1:5" x14ac:dyDescent="0.25">
      <c r="A24" s="9">
        <v>19</v>
      </c>
      <c r="B24" s="10">
        <v>42445</v>
      </c>
      <c r="C24" s="11" t="s">
        <v>1</v>
      </c>
      <c r="D24" s="12" t="s">
        <v>2</v>
      </c>
      <c r="E24" s="13">
        <v>647821</v>
      </c>
    </row>
    <row r="25" spans="1:5" x14ac:dyDescent="0.25">
      <c r="A25" s="9">
        <v>20</v>
      </c>
      <c r="B25" s="10">
        <v>42446</v>
      </c>
      <c r="C25" s="11" t="s">
        <v>3</v>
      </c>
      <c r="D25" s="12" t="s">
        <v>4</v>
      </c>
      <c r="E25" s="13">
        <v>57536</v>
      </c>
    </row>
    <row r="26" spans="1:5" x14ac:dyDescent="0.25">
      <c r="A26" s="9">
        <v>21</v>
      </c>
      <c r="B26" s="10">
        <v>42458</v>
      </c>
      <c r="C26" s="11" t="s">
        <v>5</v>
      </c>
      <c r="D26" s="12" t="s">
        <v>6</v>
      </c>
      <c r="E26" s="13">
        <v>158009</v>
      </c>
    </row>
    <row r="27" spans="1:5" ht="30" x14ac:dyDescent="0.25">
      <c r="A27" s="9">
        <v>22</v>
      </c>
      <c r="B27" s="10">
        <v>42459</v>
      </c>
      <c r="C27" s="11" t="s">
        <v>108</v>
      </c>
      <c r="D27" s="12" t="s">
        <v>21</v>
      </c>
      <c r="E27" s="13">
        <v>1200000</v>
      </c>
    </row>
    <row r="28" spans="1:5" x14ac:dyDescent="0.25">
      <c r="A28" s="9">
        <v>23</v>
      </c>
      <c r="B28" s="10">
        <v>42459</v>
      </c>
      <c r="C28" s="11" t="s">
        <v>16</v>
      </c>
      <c r="D28" s="12" t="s">
        <v>22</v>
      </c>
      <c r="E28" s="13">
        <v>19521</v>
      </c>
    </row>
    <row r="29" spans="1:5" ht="30" x14ac:dyDescent="0.25">
      <c r="A29" s="9">
        <v>24</v>
      </c>
      <c r="B29" s="10">
        <v>42467</v>
      </c>
      <c r="C29" s="11" t="s">
        <v>23</v>
      </c>
      <c r="D29" s="12" t="s">
        <v>24</v>
      </c>
      <c r="E29" s="13">
        <v>878000</v>
      </c>
    </row>
    <row r="30" spans="1:5" ht="30" x14ac:dyDescent="0.25">
      <c r="A30" s="9">
        <v>25</v>
      </c>
      <c r="B30" s="10">
        <v>42467</v>
      </c>
      <c r="C30" s="11" t="s">
        <v>25</v>
      </c>
      <c r="D30" s="12" t="s">
        <v>26</v>
      </c>
      <c r="E30" s="13">
        <v>584640</v>
      </c>
    </row>
    <row r="31" spans="1:5" ht="30" x14ac:dyDescent="0.25">
      <c r="A31" s="9">
        <v>26</v>
      </c>
      <c r="B31" s="10">
        <v>42468</v>
      </c>
      <c r="C31" s="11" t="s">
        <v>27</v>
      </c>
      <c r="D31" s="12" t="s">
        <v>28</v>
      </c>
      <c r="E31" s="13">
        <v>1800000</v>
      </c>
    </row>
    <row r="32" spans="1:5" x14ac:dyDescent="0.25">
      <c r="A32" s="9">
        <v>27</v>
      </c>
      <c r="B32" s="10">
        <v>42468</v>
      </c>
      <c r="C32" s="11" t="s">
        <v>29</v>
      </c>
      <c r="D32" s="12" t="s">
        <v>30</v>
      </c>
      <c r="E32" s="13">
        <v>480000</v>
      </c>
    </row>
    <row r="33" spans="1:5" ht="30" x14ac:dyDescent="0.25">
      <c r="A33" s="9">
        <v>28</v>
      </c>
      <c r="B33" s="10">
        <v>42468</v>
      </c>
      <c r="C33" s="11" t="s">
        <v>29</v>
      </c>
      <c r="D33" s="12" t="s">
        <v>31</v>
      </c>
      <c r="E33" s="13">
        <v>4080000</v>
      </c>
    </row>
    <row r="34" spans="1:5" x14ac:dyDescent="0.25">
      <c r="A34" s="9">
        <v>29</v>
      </c>
      <c r="B34" s="10">
        <v>42480</v>
      </c>
      <c r="C34" s="11" t="s">
        <v>1</v>
      </c>
      <c r="D34" s="12" t="s">
        <v>2</v>
      </c>
      <c r="E34" s="13">
        <v>1049302</v>
      </c>
    </row>
    <row r="35" spans="1:5" x14ac:dyDescent="0.25">
      <c r="A35" s="9">
        <v>30</v>
      </c>
      <c r="B35" s="10">
        <v>42480</v>
      </c>
      <c r="C35" s="11" t="s">
        <v>3</v>
      </c>
      <c r="D35" s="12" t="s">
        <v>4</v>
      </c>
      <c r="E35" s="13">
        <v>57536</v>
      </c>
    </row>
    <row r="36" spans="1:5" x14ac:dyDescent="0.25">
      <c r="A36" s="9">
        <v>31</v>
      </c>
      <c r="B36" s="10">
        <v>42480</v>
      </c>
      <c r="C36" s="11" t="s">
        <v>7</v>
      </c>
      <c r="D36" s="12" t="s">
        <v>8</v>
      </c>
      <c r="E36" s="13">
        <v>700000</v>
      </c>
    </row>
    <row r="37" spans="1:5" x14ac:dyDescent="0.25">
      <c r="A37" s="9">
        <v>32</v>
      </c>
      <c r="B37" s="10">
        <v>42485</v>
      </c>
      <c r="C37" s="11" t="s">
        <v>32</v>
      </c>
      <c r="D37" s="12" t="s">
        <v>33</v>
      </c>
      <c r="E37" s="13">
        <v>693000</v>
      </c>
    </row>
    <row r="38" spans="1:5" x14ac:dyDescent="0.25">
      <c r="A38" s="9">
        <v>33</v>
      </c>
      <c r="B38" s="10">
        <v>42485</v>
      </c>
      <c r="C38" s="11" t="s">
        <v>32</v>
      </c>
      <c r="D38" s="12" t="s">
        <v>34</v>
      </c>
      <c r="E38" s="13">
        <v>632000</v>
      </c>
    </row>
    <row r="39" spans="1:5" ht="30" x14ac:dyDescent="0.25">
      <c r="A39" s="9">
        <v>34</v>
      </c>
      <c r="B39" s="10">
        <v>42486</v>
      </c>
      <c r="C39" s="11" t="s">
        <v>35</v>
      </c>
      <c r="D39" s="12" t="s">
        <v>36</v>
      </c>
      <c r="E39" s="13">
        <v>6059370</v>
      </c>
    </row>
    <row r="40" spans="1:5" ht="30" x14ac:dyDescent="0.25">
      <c r="A40" s="9">
        <v>35</v>
      </c>
      <c r="B40" s="10">
        <v>42486</v>
      </c>
      <c r="C40" s="11" t="s">
        <v>35</v>
      </c>
      <c r="D40" s="12" t="s">
        <v>37</v>
      </c>
      <c r="E40" s="13">
        <v>2702598</v>
      </c>
    </row>
    <row r="41" spans="1:5" x14ac:dyDescent="0.25">
      <c r="A41" s="9">
        <v>36</v>
      </c>
      <c r="B41" s="10">
        <v>42489</v>
      </c>
      <c r="C41" s="11" t="s">
        <v>5</v>
      </c>
      <c r="D41" s="12" t="s">
        <v>6</v>
      </c>
      <c r="E41" s="13">
        <v>190812</v>
      </c>
    </row>
    <row r="42" spans="1:5" x14ac:dyDescent="0.25">
      <c r="A42" s="9">
        <v>37</v>
      </c>
      <c r="B42" s="10">
        <v>42489</v>
      </c>
      <c r="C42" s="11" t="s">
        <v>16</v>
      </c>
      <c r="D42" s="12" t="s">
        <v>38</v>
      </c>
      <c r="E42" s="13">
        <v>30194</v>
      </c>
    </row>
    <row r="43" spans="1:5" ht="30" x14ac:dyDescent="0.25">
      <c r="A43" s="9">
        <v>38</v>
      </c>
      <c r="B43" s="10">
        <v>42492</v>
      </c>
      <c r="C43" s="11" t="s">
        <v>39</v>
      </c>
      <c r="D43" s="12" t="s">
        <v>40</v>
      </c>
      <c r="E43" s="13">
        <v>300000</v>
      </c>
    </row>
    <row r="44" spans="1:5" ht="30" x14ac:dyDescent="0.25">
      <c r="A44" s="9">
        <v>39</v>
      </c>
      <c r="B44" s="10">
        <v>42494</v>
      </c>
      <c r="C44" s="11" t="s">
        <v>88</v>
      </c>
      <c r="D44" s="12" t="s">
        <v>41</v>
      </c>
      <c r="E44" s="13">
        <v>3525000</v>
      </c>
    </row>
    <row r="45" spans="1:5" x14ac:dyDescent="0.25">
      <c r="A45" s="9">
        <v>40</v>
      </c>
      <c r="B45" s="10">
        <v>42495</v>
      </c>
      <c r="C45" s="11" t="s">
        <v>42</v>
      </c>
      <c r="D45" s="12" t="s">
        <v>43</v>
      </c>
      <c r="E45" s="13">
        <v>118000</v>
      </c>
    </row>
    <row r="46" spans="1:5" x14ac:dyDescent="0.25">
      <c r="A46" s="9">
        <v>41</v>
      </c>
      <c r="B46" s="10">
        <v>42508</v>
      </c>
      <c r="C46" s="11" t="s">
        <v>89</v>
      </c>
      <c r="D46" s="12" t="s">
        <v>44</v>
      </c>
      <c r="E46" s="13">
        <v>600000</v>
      </c>
    </row>
    <row r="47" spans="1:5" x14ac:dyDescent="0.25">
      <c r="A47" s="9">
        <v>42</v>
      </c>
      <c r="B47" s="10">
        <v>42508</v>
      </c>
      <c r="C47" s="11" t="s">
        <v>1</v>
      </c>
      <c r="D47" s="12" t="s">
        <v>2</v>
      </c>
      <c r="E47" s="13">
        <v>891228</v>
      </c>
    </row>
    <row r="48" spans="1:5" x14ac:dyDescent="0.25">
      <c r="A48" s="9">
        <v>43</v>
      </c>
      <c r="B48" s="10">
        <v>42508</v>
      </c>
      <c r="C48" s="11" t="s">
        <v>3</v>
      </c>
      <c r="D48" s="12" t="s">
        <v>4</v>
      </c>
      <c r="E48" s="13">
        <v>57536</v>
      </c>
    </row>
    <row r="49" spans="1:5" x14ac:dyDescent="0.25">
      <c r="A49" s="9">
        <v>44</v>
      </c>
      <c r="B49" s="10">
        <v>42508</v>
      </c>
      <c r="C49" s="11" t="s">
        <v>7</v>
      </c>
      <c r="D49" s="12" t="s">
        <v>8</v>
      </c>
      <c r="E49" s="13">
        <v>700000</v>
      </c>
    </row>
    <row r="50" spans="1:5" x14ac:dyDescent="0.25">
      <c r="A50" s="9">
        <v>45</v>
      </c>
      <c r="B50" s="10">
        <v>42509</v>
      </c>
      <c r="C50" s="11" t="s">
        <v>90</v>
      </c>
      <c r="D50" s="12" t="s">
        <v>45</v>
      </c>
      <c r="E50" s="13">
        <v>3542500</v>
      </c>
    </row>
    <row r="51" spans="1:5" ht="30" x14ac:dyDescent="0.25">
      <c r="A51" s="9">
        <v>46</v>
      </c>
      <c r="B51" s="10">
        <v>42510</v>
      </c>
      <c r="C51" s="11" t="s">
        <v>46</v>
      </c>
      <c r="D51" s="12" t="s">
        <v>47</v>
      </c>
      <c r="E51" s="13">
        <v>926080</v>
      </c>
    </row>
    <row r="52" spans="1:5" ht="30" x14ac:dyDescent="0.25">
      <c r="A52" s="9">
        <v>47</v>
      </c>
      <c r="B52" s="10">
        <v>42514</v>
      </c>
      <c r="C52" s="11" t="s">
        <v>86</v>
      </c>
      <c r="D52" s="12" t="s">
        <v>48</v>
      </c>
      <c r="E52" s="13">
        <v>630000</v>
      </c>
    </row>
    <row r="53" spans="1:5" x14ac:dyDescent="0.25">
      <c r="A53" s="9">
        <v>48</v>
      </c>
      <c r="B53" s="10">
        <v>42521</v>
      </c>
      <c r="C53" s="11" t="s">
        <v>16</v>
      </c>
      <c r="D53" s="12" t="s">
        <v>49</v>
      </c>
      <c r="E53" s="13">
        <v>31875</v>
      </c>
    </row>
    <row r="54" spans="1:5" x14ac:dyDescent="0.25">
      <c r="A54" s="9">
        <v>49</v>
      </c>
      <c r="B54" s="10">
        <v>42522</v>
      </c>
      <c r="C54" s="11" t="s">
        <v>5</v>
      </c>
      <c r="D54" s="12" t="s">
        <v>6</v>
      </c>
      <c r="E54" s="13">
        <v>163662</v>
      </c>
    </row>
    <row r="55" spans="1:5" ht="30" x14ac:dyDescent="0.25">
      <c r="A55" s="9">
        <v>50</v>
      </c>
      <c r="B55" s="10">
        <v>42522</v>
      </c>
      <c r="C55" s="11" t="s">
        <v>91</v>
      </c>
      <c r="D55" s="12" t="s">
        <v>50</v>
      </c>
      <c r="E55" s="13">
        <v>680000</v>
      </c>
    </row>
    <row r="56" spans="1:5" ht="30" x14ac:dyDescent="0.25">
      <c r="A56" s="9">
        <v>51</v>
      </c>
      <c r="B56" s="10">
        <v>42522</v>
      </c>
      <c r="C56" s="11" t="s">
        <v>92</v>
      </c>
      <c r="D56" s="12" t="s">
        <v>51</v>
      </c>
      <c r="E56" s="13">
        <v>660000</v>
      </c>
    </row>
    <row r="57" spans="1:5" ht="30" x14ac:dyDescent="0.25">
      <c r="A57" s="9">
        <v>52</v>
      </c>
      <c r="B57" s="10">
        <v>42522</v>
      </c>
      <c r="C57" s="11" t="s">
        <v>93</v>
      </c>
      <c r="D57" s="12" t="s">
        <v>51</v>
      </c>
      <c r="E57" s="13">
        <v>660000</v>
      </c>
    </row>
    <row r="58" spans="1:5" ht="30" x14ac:dyDescent="0.25">
      <c r="A58" s="9">
        <v>53</v>
      </c>
      <c r="B58" s="10">
        <v>42523</v>
      </c>
      <c r="C58" s="11" t="s">
        <v>94</v>
      </c>
      <c r="D58" s="12" t="s">
        <v>52</v>
      </c>
      <c r="E58" s="13">
        <v>250000</v>
      </c>
    </row>
    <row r="59" spans="1:5" ht="30" x14ac:dyDescent="0.25">
      <c r="A59" s="9">
        <v>54</v>
      </c>
      <c r="B59" s="10">
        <v>42524</v>
      </c>
      <c r="C59" s="11" t="s">
        <v>29</v>
      </c>
      <c r="D59" s="12" t="s">
        <v>53</v>
      </c>
      <c r="E59" s="13">
        <v>3120000</v>
      </c>
    </row>
    <row r="60" spans="1:5" ht="30" x14ac:dyDescent="0.25">
      <c r="A60" s="9">
        <v>55</v>
      </c>
      <c r="B60" s="10">
        <v>42528</v>
      </c>
      <c r="C60" s="11" t="s">
        <v>90</v>
      </c>
      <c r="D60" s="12" t="s">
        <v>54</v>
      </c>
      <c r="E60" s="13">
        <v>4300000</v>
      </c>
    </row>
    <row r="61" spans="1:5" ht="30" x14ac:dyDescent="0.25">
      <c r="A61" s="9">
        <v>56</v>
      </c>
      <c r="B61" s="10">
        <v>42528</v>
      </c>
      <c r="C61" s="11" t="s">
        <v>95</v>
      </c>
      <c r="D61" s="12" t="s">
        <v>55</v>
      </c>
      <c r="E61" s="13">
        <v>4000000</v>
      </c>
    </row>
    <row r="62" spans="1:5" x14ac:dyDescent="0.25">
      <c r="A62" s="9">
        <v>57</v>
      </c>
      <c r="B62" s="10">
        <v>42541</v>
      </c>
      <c r="C62" s="11" t="s">
        <v>1</v>
      </c>
      <c r="D62" s="12" t="s">
        <v>2</v>
      </c>
      <c r="E62" s="13">
        <v>1044557</v>
      </c>
    </row>
    <row r="63" spans="1:5" x14ac:dyDescent="0.25">
      <c r="A63" s="9">
        <v>58</v>
      </c>
      <c r="B63" s="10">
        <v>42541</v>
      </c>
      <c r="C63" s="11" t="s">
        <v>3</v>
      </c>
      <c r="D63" s="12" t="s">
        <v>4</v>
      </c>
      <c r="E63" s="13">
        <v>57536</v>
      </c>
    </row>
    <row r="64" spans="1:5" x14ac:dyDescent="0.25">
      <c r="A64" s="9">
        <v>59</v>
      </c>
      <c r="B64" s="10">
        <v>42541</v>
      </c>
      <c r="C64" s="11" t="s">
        <v>7</v>
      </c>
      <c r="D64" s="12" t="s">
        <v>8</v>
      </c>
      <c r="E64" s="13">
        <v>700000</v>
      </c>
    </row>
    <row r="65" spans="1:5" ht="30" x14ac:dyDescent="0.25">
      <c r="A65" s="9">
        <v>60</v>
      </c>
      <c r="B65" s="10">
        <v>42543</v>
      </c>
      <c r="C65" s="11" t="s">
        <v>56</v>
      </c>
      <c r="D65" s="12" t="s">
        <v>57</v>
      </c>
      <c r="E65" s="13">
        <v>641600</v>
      </c>
    </row>
    <row r="66" spans="1:5" ht="30" x14ac:dyDescent="0.25">
      <c r="A66" s="9">
        <v>61</v>
      </c>
      <c r="B66" s="10">
        <v>42543</v>
      </c>
      <c r="C66" s="11" t="s">
        <v>56</v>
      </c>
      <c r="D66" s="12" t="s">
        <v>58</v>
      </c>
      <c r="E66" s="13">
        <v>1015800</v>
      </c>
    </row>
    <row r="67" spans="1:5" ht="30" x14ac:dyDescent="0.25">
      <c r="A67" s="9">
        <v>62</v>
      </c>
      <c r="B67" s="10">
        <v>42543</v>
      </c>
      <c r="C67" s="11" t="s">
        <v>56</v>
      </c>
      <c r="D67" s="12" t="s">
        <v>59</v>
      </c>
      <c r="E67" s="13">
        <v>675000</v>
      </c>
    </row>
    <row r="68" spans="1:5" ht="30" x14ac:dyDescent="0.25">
      <c r="A68" s="9">
        <v>63</v>
      </c>
      <c r="B68" s="10">
        <v>42543</v>
      </c>
      <c r="C68" s="11" t="s">
        <v>56</v>
      </c>
      <c r="D68" s="12" t="s">
        <v>60</v>
      </c>
      <c r="E68" s="13">
        <v>615000</v>
      </c>
    </row>
    <row r="69" spans="1:5" ht="30" x14ac:dyDescent="0.25">
      <c r="A69" s="9">
        <v>64</v>
      </c>
      <c r="B69" s="10">
        <v>42543</v>
      </c>
      <c r="C69" s="11" t="s">
        <v>56</v>
      </c>
      <c r="D69" s="12" t="s">
        <v>61</v>
      </c>
      <c r="E69" s="13">
        <v>1408700</v>
      </c>
    </row>
    <row r="70" spans="1:5" ht="30" x14ac:dyDescent="0.25">
      <c r="A70" s="9">
        <v>65</v>
      </c>
      <c r="B70" s="10">
        <v>42551</v>
      </c>
      <c r="C70" s="11" t="s">
        <v>108</v>
      </c>
      <c r="D70" s="12" t="s">
        <v>62</v>
      </c>
      <c r="E70" s="13">
        <v>1200000</v>
      </c>
    </row>
    <row r="71" spans="1:5" x14ac:dyDescent="0.25">
      <c r="A71" s="9">
        <v>66</v>
      </c>
      <c r="B71" s="10">
        <v>42551</v>
      </c>
      <c r="C71" s="11" t="s">
        <v>16</v>
      </c>
      <c r="D71" s="12" t="s">
        <v>63</v>
      </c>
      <c r="E71" s="13">
        <v>21437</v>
      </c>
    </row>
    <row r="72" spans="1:5" x14ac:dyDescent="0.25">
      <c r="A72" s="9">
        <v>67</v>
      </c>
      <c r="B72" s="10">
        <v>42556</v>
      </c>
      <c r="C72" s="11" t="s">
        <v>5</v>
      </c>
      <c r="D72" s="12" t="s">
        <v>6</v>
      </c>
      <c r="E72" s="13">
        <v>157907</v>
      </c>
    </row>
    <row r="73" spans="1:5" ht="30" x14ac:dyDescent="0.25">
      <c r="A73" s="9">
        <v>68</v>
      </c>
      <c r="B73" s="10">
        <v>42557</v>
      </c>
      <c r="C73" s="11" t="s">
        <v>94</v>
      </c>
      <c r="D73" s="12" t="s">
        <v>64</v>
      </c>
      <c r="E73" s="13">
        <v>440000</v>
      </c>
    </row>
    <row r="74" spans="1:5" x14ac:dyDescent="0.25">
      <c r="A74" s="9">
        <v>69</v>
      </c>
      <c r="B74" s="10">
        <v>42562</v>
      </c>
      <c r="C74" s="11" t="s">
        <v>16</v>
      </c>
      <c r="D74" s="12" t="s">
        <v>65</v>
      </c>
      <c r="E74" s="13">
        <v>419901</v>
      </c>
    </row>
    <row r="75" spans="1:5" ht="30" x14ac:dyDescent="0.25">
      <c r="A75" s="9">
        <v>70</v>
      </c>
      <c r="B75" s="10">
        <v>42572</v>
      </c>
      <c r="C75" s="11" t="s">
        <v>90</v>
      </c>
      <c r="D75" s="12" t="s">
        <v>66</v>
      </c>
      <c r="E75" s="13">
        <v>990000</v>
      </c>
    </row>
    <row r="76" spans="1:5" x14ac:dyDescent="0.25">
      <c r="A76" s="9">
        <v>71</v>
      </c>
      <c r="B76" s="10">
        <v>42572</v>
      </c>
      <c r="C76" s="11" t="s">
        <v>7</v>
      </c>
      <c r="D76" s="12" t="s">
        <v>8</v>
      </c>
      <c r="E76" s="13">
        <v>700000</v>
      </c>
    </row>
    <row r="77" spans="1:5" ht="30" x14ac:dyDescent="0.25">
      <c r="A77" s="9">
        <v>72</v>
      </c>
      <c r="B77" s="10">
        <v>42572</v>
      </c>
      <c r="C77" s="11" t="s">
        <v>96</v>
      </c>
      <c r="D77" s="12" t="s">
        <v>67</v>
      </c>
      <c r="E77" s="13">
        <v>1200000</v>
      </c>
    </row>
    <row r="78" spans="1:5" x14ac:dyDescent="0.25">
      <c r="A78" s="9">
        <v>73</v>
      </c>
      <c r="B78" s="10">
        <v>42573</v>
      </c>
      <c r="C78" s="11" t="s">
        <v>1</v>
      </c>
      <c r="D78" s="12" t="s">
        <v>2</v>
      </c>
      <c r="E78" s="13">
        <v>754288</v>
      </c>
    </row>
    <row r="79" spans="1:5" x14ac:dyDescent="0.25">
      <c r="A79" s="9">
        <v>74</v>
      </c>
      <c r="B79" s="10">
        <v>42573</v>
      </c>
      <c r="C79" s="11" t="s">
        <v>3</v>
      </c>
      <c r="D79" s="12" t="s">
        <v>4</v>
      </c>
      <c r="E79" s="13">
        <v>61161</v>
      </c>
    </row>
    <row r="80" spans="1:5" ht="30" x14ac:dyDescent="0.25">
      <c r="A80" s="9">
        <v>75</v>
      </c>
      <c r="B80" s="10">
        <v>42576</v>
      </c>
      <c r="C80" s="11" t="s">
        <v>97</v>
      </c>
      <c r="D80" s="12" t="s">
        <v>68</v>
      </c>
      <c r="E80" s="13">
        <v>2068000</v>
      </c>
    </row>
    <row r="81" spans="1:5" ht="30" x14ac:dyDescent="0.25">
      <c r="A81" s="9">
        <v>76</v>
      </c>
      <c r="B81" s="10">
        <v>42577</v>
      </c>
      <c r="C81" s="11" t="s">
        <v>98</v>
      </c>
      <c r="D81" s="12" t="s">
        <v>69</v>
      </c>
      <c r="E81" s="13">
        <v>130000</v>
      </c>
    </row>
    <row r="82" spans="1:5" ht="45" x14ac:dyDescent="0.25">
      <c r="A82" s="9">
        <v>77</v>
      </c>
      <c r="B82" s="10">
        <v>42579</v>
      </c>
      <c r="C82" s="11" t="s">
        <v>99</v>
      </c>
      <c r="D82" s="12" t="s">
        <v>70</v>
      </c>
      <c r="E82" s="13">
        <v>4507000</v>
      </c>
    </row>
    <row r="83" spans="1:5" x14ac:dyDescent="0.25">
      <c r="A83" s="9">
        <v>78</v>
      </c>
      <c r="B83" s="10">
        <v>42580</v>
      </c>
      <c r="C83" s="11" t="s">
        <v>16</v>
      </c>
      <c r="D83" s="12" t="s">
        <v>71</v>
      </c>
      <c r="E83" s="13">
        <v>15062</v>
      </c>
    </row>
    <row r="84" spans="1:5" x14ac:dyDescent="0.25">
      <c r="A84" s="9">
        <v>79</v>
      </c>
      <c r="B84" s="10">
        <v>42584</v>
      </c>
      <c r="C84" s="11" t="s">
        <v>5</v>
      </c>
      <c r="D84" s="12" t="s">
        <v>6</v>
      </c>
      <c r="E84" s="13">
        <v>203550</v>
      </c>
    </row>
    <row r="85" spans="1:5" ht="30" x14ac:dyDescent="0.25">
      <c r="A85" s="9">
        <v>80</v>
      </c>
      <c r="B85" s="10">
        <v>42584</v>
      </c>
      <c r="C85" s="11" t="s">
        <v>100</v>
      </c>
      <c r="D85" s="12" t="s">
        <v>72</v>
      </c>
      <c r="E85" s="13">
        <v>180000</v>
      </c>
    </row>
    <row r="86" spans="1:5" ht="30" x14ac:dyDescent="0.25">
      <c r="A86" s="9">
        <v>81</v>
      </c>
      <c r="B86" s="10">
        <v>42587</v>
      </c>
      <c r="C86" s="11" t="s">
        <v>101</v>
      </c>
      <c r="D86" s="12" t="s">
        <v>73</v>
      </c>
      <c r="E86" s="13">
        <v>6000000</v>
      </c>
    </row>
    <row r="87" spans="1:5" ht="30" x14ac:dyDescent="0.25">
      <c r="A87" s="9">
        <v>82</v>
      </c>
      <c r="B87" s="10">
        <v>42587</v>
      </c>
      <c r="C87" s="11" t="s">
        <v>102</v>
      </c>
      <c r="D87" s="12" t="s">
        <v>74</v>
      </c>
      <c r="E87" s="13">
        <v>500000</v>
      </c>
    </row>
    <row r="88" spans="1:5" ht="30" x14ac:dyDescent="0.25">
      <c r="A88" s="9">
        <v>83</v>
      </c>
      <c r="B88" s="10">
        <v>42590</v>
      </c>
      <c r="C88" s="11" t="s">
        <v>103</v>
      </c>
      <c r="D88" s="12" t="s">
        <v>75</v>
      </c>
      <c r="E88" s="13">
        <v>380000</v>
      </c>
    </row>
    <row r="89" spans="1:5" ht="30" x14ac:dyDescent="0.25">
      <c r="A89" s="9">
        <v>84</v>
      </c>
      <c r="B89" s="10">
        <v>42592</v>
      </c>
      <c r="C89" s="11" t="s">
        <v>76</v>
      </c>
      <c r="D89" s="12" t="s">
        <v>77</v>
      </c>
      <c r="E89" s="13">
        <v>1499996</v>
      </c>
    </row>
    <row r="90" spans="1:5" x14ac:dyDescent="0.25">
      <c r="A90" s="9">
        <v>85</v>
      </c>
      <c r="B90" s="10">
        <v>42592</v>
      </c>
      <c r="C90" s="11" t="s">
        <v>7</v>
      </c>
      <c r="D90" s="12" t="s">
        <v>8</v>
      </c>
      <c r="E90" s="13">
        <v>700000</v>
      </c>
    </row>
    <row r="91" spans="1:5" x14ac:dyDescent="0.25">
      <c r="A91" s="9">
        <v>86</v>
      </c>
      <c r="B91" s="10">
        <v>42593</v>
      </c>
      <c r="C91" s="11" t="s">
        <v>104</v>
      </c>
      <c r="D91" s="12" t="s">
        <v>78</v>
      </c>
      <c r="E91" s="13">
        <v>1369000</v>
      </c>
    </row>
    <row r="92" spans="1:5" ht="30" x14ac:dyDescent="0.25">
      <c r="A92" s="9">
        <v>87</v>
      </c>
      <c r="B92" s="10">
        <v>42593</v>
      </c>
      <c r="C92" s="11" t="s">
        <v>86</v>
      </c>
      <c r="D92" s="12" t="s">
        <v>48</v>
      </c>
      <c r="E92" s="13">
        <v>440000</v>
      </c>
    </row>
    <row r="93" spans="1:5" x14ac:dyDescent="0.25">
      <c r="A93" s="9">
        <v>88</v>
      </c>
      <c r="B93" s="10">
        <v>42598</v>
      </c>
      <c r="C93" s="11" t="s">
        <v>3</v>
      </c>
      <c r="D93" s="12" t="s">
        <v>4</v>
      </c>
      <c r="E93" s="13">
        <v>61161</v>
      </c>
    </row>
    <row r="94" spans="1:5" ht="30" x14ac:dyDescent="0.25">
      <c r="A94" s="9">
        <v>89</v>
      </c>
      <c r="B94" s="10">
        <v>42600</v>
      </c>
      <c r="C94" s="11" t="s">
        <v>105</v>
      </c>
      <c r="D94" s="12" t="s">
        <v>79</v>
      </c>
      <c r="E94" s="13">
        <v>450000</v>
      </c>
    </row>
    <row r="95" spans="1:5" x14ac:dyDescent="0.25">
      <c r="A95" s="9">
        <v>90</v>
      </c>
      <c r="B95" s="10">
        <v>42604</v>
      </c>
      <c r="C95" s="11" t="s">
        <v>1</v>
      </c>
      <c r="D95" s="12" t="s">
        <v>2</v>
      </c>
      <c r="E95" s="13">
        <v>791925</v>
      </c>
    </row>
    <row r="96" spans="1:5" ht="30" x14ac:dyDescent="0.25">
      <c r="A96" s="9">
        <v>91</v>
      </c>
      <c r="B96" s="10">
        <v>42604</v>
      </c>
      <c r="C96" s="11" t="s">
        <v>106</v>
      </c>
      <c r="D96" s="12" t="s">
        <v>80</v>
      </c>
      <c r="E96" s="13">
        <v>618260</v>
      </c>
    </row>
    <row r="97" spans="1:5" x14ac:dyDescent="0.25">
      <c r="A97" s="9">
        <v>92</v>
      </c>
      <c r="B97" s="10">
        <v>42613</v>
      </c>
      <c r="C97" s="11" t="s">
        <v>16</v>
      </c>
      <c r="D97" s="12" t="s">
        <v>81</v>
      </c>
      <c r="E97" s="13">
        <v>15963</v>
      </c>
    </row>
    <row r="98" spans="1:5" x14ac:dyDescent="0.25">
      <c r="A98" s="9">
        <v>93</v>
      </c>
      <c r="B98" s="10">
        <v>42613</v>
      </c>
      <c r="C98" s="11" t="s">
        <v>16</v>
      </c>
      <c r="D98" s="12" t="s">
        <v>82</v>
      </c>
      <c r="E98" s="13">
        <v>4630</v>
      </c>
    </row>
    <row r="99" spans="1:5" x14ac:dyDescent="0.25">
      <c r="A99" s="56" t="s">
        <v>109</v>
      </c>
      <c r="B99" s="56"/>
      <c r="C99" s="56"/>
      <c r="D99" s="56"/>
      <c r="E99" s="14">
        <f>SUM(E6:E98)</f>
        <v>93584493</v>
      </c>
    </row>
    <row r="100" spans="1:5" x14ac:dyDescent="0.25">
      <c r="A100" s="47"/>
      <c r="B100" s="48"/>
      <c r="C100" s="49"/>
      <c r="D100" s="49"/>
      <c r="E100" s="50"/>
    </row>
    <row r="101" spans="1:5" x14ac:dyDescent="0.25">
      <c r="A101" s="51"/>
      <c r="B101" s="37"/>
      <c r="C101" s="38"/>
      <c r="D101" s="38"/>
      <c r="E101" s="52"/>
    </row>
    <row r="102" spans="1:5" x14ac:dyDescent="0.25">
      <c r="A102" s="51"/>
      <c r="B102" s="37"/>
      <c r="C102" s="38"/>
      <c r="D102" s="38"/>
      <c r="E102" s="52"/>
    </row>
    <row r="103" spans="1:5" x14ac:dyDescent="0.25">
      <c r="A103" s="22" t="s">
        <v>124</v>
      </c>
      <c r="B103" s="37"/>
      <c r="C103" s="38"/>
      <c r="D103" s="38"/>
      <c r="E103" s="52"/>
    </row>
    <row r="104" spans="1:5" x14ac:dyDescent="0.25">
      <c r="A104" s="53" t="s">
        <v>125</v>
      </c>
      <c r="B104" s="16"/>
      <c r="C104" s="17"/>
      <c r="D104" s="17"/>
      <c r="E104" s="18"/>
    </row>
  </sheetData>
  <mergeCells count="4">
    <mergeCell ref="A99:D99"/>
    <mergeCell ref="A1:E1"/>
    <mergeCell ref="A2:E2"/>
    <mergeCell ref="A4:E4"/>
  </mergeCells>
  <pageMargins left="0.51181102362204722" right="0.51181102362204722" top="0.74803149606299213" bottom="0.55118110236220474" header="0.31496062992125984" footer="0.31496062992125984"/>
  <pageSetup orientation="landscape" horizontalDpi="0" verticalDpi="0" r:id="rId1"/>
  <headerFooter>
    <oddFooter>&amp;CPágina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workbookViewId="0">
      <selection sqref="A1:E1"/>
    </sheetView>
  </sheetViews>
  <sheetFormatPr baseColWidth="10" defaultRowHeight="15" x14ac:dyDescent="0.25"/>
  <cols>
    <col min="1" max="1" width="5" style="5" bestFit="1" customWidth="1"/>
    <col min="2" max="2" width="10.7109375" style="2" bestFit="1" customWidth="1"/>
    <col min="3" max="3" width="40.5703125" style="1" bestFit="1" customWidth="1"/>
    <col min="4" max="4" width="59" style="3" customWidth="1"/>
    <col min="5" max="5" width="12.7109375" style="4" bestFit="1" customWidth="1"/>
    <col min="6" max="16384" width="11.42578125" style="1"/>
  </cols>
  <sheetData>
    <row r="1" spans="1:5" x14ac:dyDescent="0.25">
      <c r="A1" s="57" t="s">
        <v>112</v>
      </c>
      <c r="B1" s="58"/>
      <c r="C1" s="58"/>
      <c r="D1" s="58"/>
      <c r="E1" s="59"/>
    </row>
    <row r="2" spans="1:5" x14ac:dyDescent="0.25">
      <c r="A2" s="60" t="s">
        <v>113</v>
      </c>
      <c r="B2" s="61"/>
      <c r="C2" s="61"/>
      <c r="D2" s="61"/>
      <c r="E2" s="62"/>
    </row>
    <row r="3" spans="1:5" x14ac:dyDescent="0.25">
      <c r="A3" s="19"/>
      <c r="B3" s="20"/>
      <c r="C3" s="20"/>
      <c r="D3" s="23"/>
      <c r="E3" s="21"/>
    </row>
    <row r="4" spans="1:5" x14ac:dyDescent="0.25">
      <c r="A4" s="60" t="s">
        <v>157</v>
      </c>
      <c r="B4" s="61"/>
      <c r="C4" s="61"/>
      <c r="D4" s="61"/>
      <c r="E4" s="62"/>
    </row>
    <row r="5" spans="1:5" x14ac:dyDescent="0.25">
      <c r="A5" s="15"/>
      <c r="B5" s="16"/>
      <c r="C5" s="17"/>
      <c r="D5" s="24"/>
      <c r="E5" s="18"/>
    </row>
    <row r="6" spans="1:5" x14ac:dyDescent="0.25">
      <c r="A6" s="63" t="s">
        <v>114</v>
      </c>
      <c r="B6" s="63"/>
      <c r="C6" s="63"/>
      <c r="D6" s="63"/>
      <c r="E6" s="63"/>
    </row>
    <row r="7" spans="1:5" x14ac:dyDescent="0.25">
      <c r="A7" s="6" t="s">
        <v>83</v>
      </c>
      <c r="B7" s="7" t="s">
        <v>84</v>
      </c>
      <c r="C7" s="6" t="s">
        <v>0</v>
      </c>
      <c r="D7" s="25" t="s">
        <v>110</v>
      </c>
      <c r="E7" s="8" t="s">
        <v>107</v>
      </c>
    </row>
    <row r="8" spans="1:5" ht="30" x14ac:dyDescent="0.25">
      <c r="A8" s="9">
        <v>17</v>
      </c>
      <c r="B8" s="10">
        <v>42437</v>
      </c>
      <c r="C8" s="11" t="s">
        <v>87</v>
      </c>
      <c r="D8" s="12" t="s">
        <v>20</v>
      </c>
      <c r="E8" s="13">
        <v>230000</v>
      </c>
    </row>
    <row r="9" spans="1:5" x14ac:dyDescent="0.25">
      <c r="A9" s="9">
        <v>42</v>
      </c>
      <c r="B9" s="10">
        <v>42508</v>
      </c>
      <c r="C9" s="11" t="s">
        <v>1</v>
      </c>
      <c r="D9" s="12" t="s">
        <v>2</v>
      </c>
      <c r="E9" s="13">
        <v>891228</v>
      </c>
    </row>
    <row r="10" spans="1:5" ht="30" x14ac:dyDescent="0.25">
      <c r="A10" s="9">
        <v>47</v>
      </c>
      <c r="B10" s="10">
        <v>42514</v>
      </c>
      <c r="C10" s="11" t="s">
        <v>86</v>
      </c>
      <c r="D10" s="12" t="s">
        <v>48</v>
      </c>
      <c r="E10" s="13">
        <v>630000</v>
      </c>
    </row>
    <row r="11" spans="1:5" x14ac:dyDescent="0.25">
      <c r="A11" s="9">
        <v>57</v>
      </c>
      <c r="B11" s="10">
        <v>42541</v>
      </c>
      <c r="C11" s="11" t="s">
        <v>1</v>
      </c>
      <c r="D11" s="12" t="s">
        <v>2</v>
      </c>
      <c r="E11" s="13">
        <v>1044557</v>
      </c>
    </row>
    <row r="12" spans="1:5" x14ac:dyDescent="0.25">
      <c r="A12" s="9">
        <v>71</v>
      </c>
      <c r="B12" s="10">
        <v>42572</v>
      </c>
      <c r="C12" s="11" t="s">
        <v>7</v>
      </c>
      <c r="D12" s="12" t="s">
        <v>8</v>
      </c>
      <c r="E12" s="13">
        <v>700000</v>
      </c>
    </row>
    <row r="13" spans="1:5" x14ac:dyDescent="0.25">
      <c r="A13" s="9">
        <v>85</v>
      </c>
      <c r="B13" s="10">
        <v>42592</v>
      </c>
      <c r="C13" s="11" t="s">
        <v>7</v>
      </c>
      <c r="D13" s="12" t="s">
        <v>8</v>
      </c>
      <c r="E13" s="13">
        <v>700000</v>
      </c>
    </row>
    <row r="14" spans="1:5" ht="30" x14ac:dyDescent="0.25">
      <c r="A14" s="9">
        <v>87</v>
      </c>
      <c r="B14" s="10">
        <v>42593</v>
      </c>
      <c r="C14" s="11" t="s">
        <v>86</v>
      </c>
      <c r="D14" s="12" t="s">
        <v>48</v>
      </c>
      <c r="E14" s="13">
        <v>440000</v>
      </c>
    </row>
    <row r="15" spans="1:5" x14ac:dyDescent="0.25">
      <c r="A15" s="56" t="s">
        <v>111</v>
      </c>
      <c r="B15" s="56"/>
      <c r="C15" s="56"/>
      <c r="D15" s="56"/>
      <c r="E15" s="14">
        <f>SUM(E8:E14)</f>
        <v>4635785</v>
      </c>
    </row>
    <row r="18" spans="1:5" x14ac:dyDescent="0.25">
      <c r="A18" s="63" t="s">
        <v>115</v>
      </c>
      <c r="B18" s="63"/>
      <c r="C18" s="63"/>
      <c r="D18" s="63"/>
      <c r="E18" s="63"/>
    </row>
    <row r="19" spans="1:5" x14ac:dyDescent="0.25">
      <c r="A19" s="6" t="s">
        <v>83</v>
      </c>
      <c r="B19" s="7" t="s">
        <v>84</v>
      </c>
      <c r="C19" s="6" t="s">
        <v>0</v>
      </c>
      <c r="D19" s="25" t="s">
        <v>110</v>
      </c>
      <c r="E19" s="8" t="s">
        <v>107</v>
      </c>
    </row>
    <row r="20" spans="1:5" ht="30" x14ac:dyDescent="0.25">
      <c r="A20" s="9">
        <v>22</v>
      </c>
      <c r="B20" s="10">
        <v>42459</v>
      </c>
      <c r="C20" s="11" t="s">
        <v>108</v>
      </c>
      <c r="D20" s="12" t="s">
        <v>21</v>
      </c>
      <c r="E20" s="13">
        <v>1200000</v>
      </c>
    </row>
    <row r="21" spans="1:5" ht="30" x14ac:dyDescent="0.25">
      <c r="A21" s="9">
        <v>24</v>
      </c>
      <c r="B21" s="10">
        <v>42467</v>
      </c>
      <c r="C21" s="11" t="s">
        <v>23</v>
      </c>
      <c r="D21" s="12" t="s">
        <v>24</v>
      </c>
      <c r="E21" s="13">
        <v>878000</v>
      </c>
    </row>
    <row r="22" spans="1:5" ht="30" x14ac:dyDescent="0.25">
      <c r="A22" s="9">
        <v>25</v>
      </c>
      <c r="B22" s="10">
        <v>42467</v>
      </c>
      <c r="C22" s="11" t="s">
        <v>25</v>
      </c>
      <c r="D22" s="12" t="s">
        <v>26</v>
      </c>
      <c r="E22" s="13">
        <v>584640</v>
      </c>
    </row>
    <row r="23" spans="1:5" ht="30" x14ac:dyDescent="0.25">
      <c r="A23" s="9">
        <v>28</v>
      </c>
      <c r="B23" s="10">
        <v>42468</v>
      </c>
      <c r="C23" s="11" t="s">
        <v>29</v>
      </c>
      <c r="D23" s="12" t="s">
        <v>31</v>
      </c>
      <c r="E23" s="13">
        <v>4080000</v>
      </c>
    </row>
    <row r="24" spans="1:5" ht="30" x14ac:dyDescent="0.25">
      <c r="A24" s="9">
        <v>34</v>
      </c>
      <c r="B24" s="10">
        <v>42486</v>
      </c>
      <c r="C24" s="11" t="s">
        <v>35</v>
      </c>
      <c r="D24" s="12" t="s">
        <v>36</v>
      </c>
      <c r="E24" s="13">
        <v>6059370</v>
      </c>
    </row>
    <row r="25" spans="1:5" ht="30" x14ac:dyDescent="0.25">
      <c r="A25" s="9">
        <v>35</v>
      </c>
      <c r="B25" s="10">
        <v>42486</v>
      </c>
      <c r="C25" s="11" t="s">
        <v>35</v>
      </c>
      <c r="D25" s="12" t="s">
        <v>37</v>
      </c>
      <c r="E25" s="13">
        <v>2702598</v>
      </c>
    </row>
    <row r="26" spans="1:5" ht="30" x14ac:dyDescent="0.25">
      <c r="A26" s="9">
        <v>38</v>
      </c>
      <c r="B26" s="10">
        <v>42492</v>
      </c>
      <c r="C26" s="11" t="s">
        <v>39</v>
      </c>
      <c r="D26" s="12" t="s">
        <v>40</v>
      </c>
      <c r="E26" s="13">
        <v>300000</v>
      </c>
    </row>
    <row r="27" spans="1:5" x14ac:dyDescent="0.25">
      <c r="A27" s="9">
        <v>40</v>
      </c>
      <c r="B27" s="10">
        <v>42495</v>
      </c>
      <c r="C27" s="11" t="s">
        <v>42</v>
      </c>
      <c r="D27" s="12" t="s">
        <v>43</v>
      </c>
      <c r="E27" s="13">
        <v>118000</v>
      </c>
    </row>
    <row r="28" spans="1:5" x14ac:dyDescent="0.25">
      <c r="A28" s="9">
        <v>45</v>
      </c>
      <c r="B28" s="10">
        <v>42509</v>
      </c>
      <c r="C28" s="11" t="s">
        <v>90</v>
      </c>
      <c r="D28" s="12" t="s">
        <v>45</v>
      </c>
      <c r="E28" s="13">
        <v>3542500</v>
      </c>
    </row>
    <row r="29" spans="1:5" ht="30" x14ac:dyDescent="0.25">
      <c r="A29" s="9">
        <v>46</v>
      </c>
      <c r="B29" s="10">
        <v>42510</v>
      </c>
      <c r="C29" s="11" t="s">
        <v>46</v>
      </c>
      <c r="D29" s="12" t="s">
        <v>47</v>
      </c>
      <c r="E29" s="13">
        <v>926080</v>
      </c>
    </row>
    <row r="30" spans="1:5" ht="30" x14ac:dyDescent="0.25">
      <c r="A30" s="9">
        <v>50</v>
      </c>
      <c r="B30" s="10">
        <v>42522</v>
      </c>
      <c r="C30" s="11" t="s">
        <v>91</v>
      </c>
      <c r="D30" s="12" t="s">
        <v>50</v>
      </c>
      <c r="E30" s="13">
        <v>680000</v>
      </c>
    </row>
    <row r="31" spans="1:5" ht="30" x14ac:dyDescent="0.25">
      <c r="A31" s="9">
        <v>51</v>
      </c>
      <c r="B31" s="10">
        <v>42522</v>
      </c>
      <c r="C31" s="11" t="s">
        <v>92</v>
      </c>
      <c r="D31" s="12" t="s">
        <v>51</v>
      </c>
      <c r="E31" s="13">
        <v>660000</v>
      </c>
    </row>
    <row r="32" spans="1:5" ht="30" x14ac:dyDescent="0.25">
      <c r="A32" s="9">
        <v>52</v>
      </c>
      <c r="B32" s="10">
        <v>42522</v>
      </c>
      <c r="C32" s="11" t="s">
        <v>93</v>
      </c>
      <c r="D32" s="12" t="s">
        <v>51</v>
      </c>
      <c r="E32" s="13">
        <v>660000</v>
      </c>
    </row>
    <row r="33" spans="1:5" ht="30" x14ac:dyDescent="0.25">
      <c r="A33" s="9">
        <v>53</v>
      </c>
      <c r="B33" s="10">
        <v>42523</v>
      </c>
      <c r="C33" s="11" t="s">
        <v>94</v>
      </c>
      <c r="D33" s="12" t="s">
        <v>52</v>
      </c>
      <c r="E33" s="13">
        <v>250000</v>
      </c>
    </row>
    <row r="34" spans="1:5" ht="30" x14ac:dyDescent="0.25">
      <c r="A34" s="9">
        <v>54</v>
      </c>
      <c r="B34" s="10">
        <v>42524</v>
      </c>
      <c r="C34" s="11" t="s">
        <v>29</v>
      </c>
      <c r="D34" s="12" t="s">
        <v>53</v>
      </c>
      <c r="E34" s="13">
        <v>3120000</v>
      </c>
    </row>
    <row r="35" spans="1:5" ht="30" x14ac:dyDescent="0.25">
      <c r="A35" s="9">
        <v>55</v>
      </c>
      <c r="B35" s="10">
        <v>42528</v>
      </c>
      <c r="C35" s="11" t="s">
        <v>90</v>
      </c>
      <c r="D35" s="12" t="s">
        <v>54</v>
      </c>
      <c r="E35" s="13">
        <v>4300000</v>
      </c>
    </row>
    <row r="36" spans="1:5" ht="30" x14ac:dyDescent="0.25">
      <c r="A36" s="9">
        <v>56</v>
      </c>
      <c r="B36" s="10">
        <v>42528</v>
      </c>
      <c r="C36" s="11" t="s">
        <v>95</v>
      </c>
      <c r="D36" s="12" t="s">
        <v>55</v>
      </c>
      <c r="E36" s="13">
        <v>4000000</v>
      </c>
    </row>
    <row r="37" spans="1:5" ht="30" x14ac:dyDescent="0.25">
      <c r="A37" s="9">
        <v>61</v>
      </c>
      <c r="B37" s="10">
        <v>42543</v>
      </c>
      <c r="C37" s="11" t="s">
        <v>56</v>
      </c>
      <c r="D37" s="12" t="s">
        <v>58</v>
      </c>
      <c r="E37" s="13">
        <v>1015800</v>
      </c>
    </row>
    <row r="38" spans="1:5" ht="30" x14ac:dyDescent="0.25">
      <c r="A38" s="9">
        <v>62</v>
      </c>
      <c r="B38" s="10">
        <v>42543</v>
      </c>
      <c r="C38" s="11" t="s">
        <v>56</v>
      </c>
      <c r="D38" s="12" t="s">
        <v>59</v>
      </c>
      <c r="E38" s="13">
        <v>675000</v>
      </c>
    </row>
    <row r="39" spans="1:5" ht="30" x14ac:dyDescent="0.25">
      <c r="A39" s="9">
        <v>63</v>
      </c>
      <c r="B39" s="10">
        <v>42543</v>
      </c>
      <c r="C39" s="11" t="s">
        <v>56</v>
      </c>
      <c r="D39" s="12" t="s">
        <v>60</v>
      </c>
      <c r="E39" s="13">
        <v>615000</v>
      </c>
    </row>
    <row r="40" spans="1:5" ht="30" x14ac:dyDescent="0.25">
      <c r="A40" s="9">
        <v>64</v>
      </c>
      <c r="B40" s="10">
        <v>42543</v>
      </c>
      <c r="C40" s="11" t="s">
        <v>56</v>
      </c>
      <c r="D40" s="12" t="s">
        <v>61</v>
      </c>
      <c r="E40" s="13">
        <v>1408700</v>
      </c>
    </row>
    <row r="41" spans="1:5" ht="30" x14ac:dyDescent="0.25">
      <c r="A41" s="9">
        <v>65</v>
      </c>
      <c r="B41" s="10">
        <v>42551</v>
      </c>
      <c r="C41" s="11" t="s">
        <v>108</v>
      </c>
      <c r="D41" s="12" t="s">
        <v>62</v>
      </c>
      <c r="E41" s="13">
        <v>1200000</v>
      </c>
    </row>
    <row r="42" spans="1:5" ht="30" x14ac:dyDescent="0.25">
      <c r="A42" s="9">
        <v>68</v>
      </c>
      <c r="B42" s="10">
        <v>42557</v>
      </c>
      <c r="C42" s="11" t="s">
        <v>94</v>
      </c>
      <c r="D42" s="12" t="s">
        <v>64</v>
      </c>
      <c r="E42" s="13">
        <v>440000</v>
      </c>
    </row>
    <row r="43" spans="1:5" x14ac:dyDescent="0.25">
      <c r="A43" s="9">
        <v>69</v>
      </c>
      <c r="B43" s="10">
        <v>42562</v>
      </c>
      <c r="C43" s="11" t="s">
        <v>16</v>
      </c>
      <c r="D43" s="12" t="s">
        <v>65</v>
      </c>
      <c r="E43" s="13">
        <v>419901</v>
      </c>
    </row>
    <row r="44" spans="1:5" ht="30" x14ac:dyDescent="0.25">
      <c r="A44" s="9">
        <v>70</v>
      </c>
      <c r="B44" s="10">
        <v>42572</v>
      </c>
      <c r="C44" s="11" t="s">
        <v>90</v>
      </c>
      <c r="D44" s="12" t="s">
        <v>66</v>
      </c>
      <c r="E44" s="13">
        <v>990000</v>
      </c>
    </row>
    <row r="45" spans="1:5" ht="30" x14ac:dyDescent="0.25">
      <c r="A45" s="9">
        <v>72</v>
      </c>
      <c r="B45" s="10">
        <v>42572</v>
      </c>
      <c r="C45" s="11" t="s">
        <v>96</v>
      </c>
      <c r="D45" s="12" t="s">
        <v>67</v>
      </c>
      <c r="E45" s="13">
        <v>1200000</v>
      </c>
    </row>
    <row r="46" spans="1:5" ht="30" x14ac:dyDescent="0.25">
      <c r="A46" s="9">
        <v>75</v>
      </c>
      <c r="B46" s="10">
        <v>42576</v>
      </c>
      <c r="C46" s="11" t="s">
        <v>97</v>
      </c>
      <c r="D46" s="12" t="s">
        <v>68</v>
      </c>
      <c r="E46" s="13">
        <v>2068000</v>
      </c>
    </row>
    <row r="47" spans="1:5" ht="30" x14ac:dyDescent="0.25">
      <c r="A47" s="9">
        <v>76</v>
      </c>
      <c r="B47" s="10">
        <v>42577</v>
      </c>
      <c r="C47" s="11" t="s">
        <v>98</v>
      </c>
      <c r="D47" s="12" t="s">
        <v>69</v>
      </c>
      <c r="E47" s="13">
        <v>130000</v>
      </c>
    </row>
    <row r="48" spans="1:5" ht="45" x14ac:dyDescent="0.25">
      <c r="A48" s="9">
        <v>77</v>
      </c>
      <c r="B48" s="10">
        <v>42579</v>
      </c>
      <c r="C48" s="11" t="s">
        <v>99</v>
      </c>
      <c r="D48" s="12" t="s">
        <v>70</v>
      </c>
      <c r="E48" s="13">
        <v>4507000</v>
      </c>
    </row>
    <row r="49" spans="1:5" ht="30" x14ac:dyDescent="0.25">
      <c r="A49" s="9">
        <v>81</v>
      </c>
      <c r="B49" s="10">
        <v>42587</v>
      </c>
      <c r="C49" s="11" t="s">
        <v>101</v>
      </c>
      <c r="D49" s="12" t="s">
        <v>73</v>
      </c>
      <c r="E49" s="13">
        <v>6000000</v>
      </c>
    </row>
    <row r="50" spans="1:5" ht="30" x14ac:dyDescent="0.25">
      <c r="A50" s="9">
        <v>82</v>
      </c>
      <c r="B50" s="10">
        <v>42587</v>
      </c>
      <c r="C50" s="11" t="s">
        <v>102</v>
      </c>
      <c r="D50" s="12" t="s">
        <v>74</v>
      </c>
      <c r="E50" s="13">
        <v>500000</v>
      </c>
    </row>
    <row r="51" spans="1:5" ht="30" x14ac:dyDescent="0.25">
      <c r="A51" s="9">
        <v>83</v>
      </c>
      <c r="B51" s="10">
        <v>42590</v>
      </c>
      <c r="C51" s="11" t="s">
        <v>103</v>
      </c>
      <c r="D51" s="12" t="s">
        <v>75</v>
      </c>
      <c r="E51" s="13">
        <v>380000</v>
      </c>
    </row>
    <row r="52" spans="1:5" ht="30" x14ac:dyDescent="0.25">
      <c r="A52" s="9">
        <v>84</v>
      </c>
      <c r="B52" s="10">
        <v>42592</v>
      </c>
      <c r="C52" s="11" t="s">
        <v>76</v>
      </c>
      <c r="D52" s="12" t="s">
        <v>77</v>
      </c>
      <c r="E52" s="13">
        <v>1499996</v>
      </c>
    </row>
    <row r="53" spans="1:5" ht="30" x14ac:dyDescent="0.25">
      <c r="A53" s="9">
        <v>89</v>
      </c>
      <c r="B53" s="10">
        <v>42600</v>
      </c>
      <c r="C53" s="11" t="s">
        <v>105</v>
      </c>
      <c r="D53" s="12" t="s">
        <v>79</v>
      </c>
      <c r="E53" s="13">
        <v>450000</v>
      </c>
    </row>
    <row r="54" spans="1:5" x14ac:dyDescent="0.25">
      <c r="A54" s="9">
        <v>90</v>
      </c>
      <c r="B54" s="10">
        <v>42604</v>
      </c>
      <c r="C54" s="11" t="s">
        <v>1</v>
      </c>
      <c r="D54" s="12" t="s">
        <v>2</v>
      </c>
      <c r="E54" s="13">
        <v>791925</v>
      </c>
    </row>
    <row r="55" spans="1:5" ht="30" x14ac:dyDescent="0.25">
      <c r="A55" s="9">
        <v>91</v>
      </c>
      <c r="B55" s="10">
        <v>42604</v>
      </c>
      <c r="C55" s="11" t="s">
        <v>106</v>
      </c>
      <c r="D55" s="12" t="s">
        <v>80</v>
      </c>
      <c r="E55" s="13">
        <v>618260</v>
      </c>
    </row>
    <row r="56" spans="1:5" x14ac:dyDescent="0.25">
      <c r="A56" s="9">
        <v>93</v>
      </c>
      <c r="B56" s="10">
        <v>42613</v>
      </c>
      <c r="C56" s="11" t="s">
        <v>16</v>
      </c>
      <c r="D56" s="12" t="s">
        <v>82</v>
      </c>
      <c r="E56" s="13">
        <v>4630</v>
      </c>
    </row>
    <row r="57" spans="1:5" x14ac:dyDescent="0.25">
      <c r="A57" s="56" t="s">
        <v>117</v>
      </c>
      <c r="B57" s="56"/>
      <c r="C57" s="56"/>
      <c r="D57" s="56"/>
      <c r="E57" s="14">
        <f>SUM(E20:E56)</f>
        <v>58975400</v>
      </c>
    </row>
    <row r="59" spans="1:5" x14ac:dyDescent="0.25">
      <c r="A59" s="63" t="s">
        <v>116</v>
      </c>
      <c r="B59" s="63"/>
      <c r="C59" s="63"/>
      <c r="D59" s="63"/>
      <c r="E59" s="63"/>
    </row>
    <row r="60" spans="1:5" x14ac:dyDescent="0.25">
      <c r="A60" s="6" t="s">
        <v>83</v>
      </c>
      <c r="B60" s="7" t="s">
        <v>84</v>
      </c>
      <c r="C60" s="6" t="s">
        <v>0</v>
      </c>
      <c r="D60" s="25" t="s">
        <v>110</v>
      </c>
      <c r="E60" s="8" t="s">
        <v>107</v>
      </c>
    </row>
    <row r="61" spans="1:5" x14ac:dyDescent="0.25">
      <c r="A61" s="9">
        <v>1</v>
      </c>
      <c r="B61" s="10">
        <v>42391</v>
      </c>
      <c r="C61" s="11" t="s">
        <v>1</v>
      </c>
      <c r="D61" s="12" t="s">
        <v>2</v>
      </c>
      <c r="E61" s="13">
        <v>2031069</v>
      </c>
    </row>
    <row r="62" spans="1:5" x14ac:dyDescent="0.25">
      <c r="A62" s="9">
        <v>2</v>
      </c>
      <c r="B62" s="10">
        <v>42391</v>
      </c>
      <c r="C62" s="11" t="s">
        <v>3</v>
      </c>
      <c r="D62" s="12" t="s">
        <v>4</v>
      </c>
      <c r="E62" s="13">
        <v>120900</v>
      </c>
    </row>
    <row r="63" spans="1:5" x14ac:dyDescent="0.25">
      <c r="A63" s="9">
        <v>3</v>
      </c>
      <c r="B63" s="10">
        <v>42391</v>
      </c>
      <c r="C63" s="11" t="s">
        <v>5</v>
      </c>
      <c r="D63" s="12" t="s">
        <v>6</v>
      </c>
      <c r="E63" s="13">
        <v>149382</v>
      </c>
    </row>
    <row r="64" spans="1:5" x14ac:dyDescent="0.25">
      <c r="A64" s="9">
        <v>4</v>
      </c>
      <c r="B64" s="10">
        <v>42395</v>
      </c>
      <c r="C64" s="11" t="s">
        <v>7</v>
      </c>
      <c r="D64" s="12" t="s">
        <v>8</v>
      </c>
      <c r="E64" s="13">
        <v>700000</v>
      </c>
    </row>
    <row r="65" spans="1:5" x14ac:dyDescent="0.25">
      <c r="A65" s="9">
        <v>5</v>
      </c>
      <c r="B65" s="10">
        <v>42403</v>
      </c>
      <c r="C65" s="11" t="s">
        <v>85</v>
      </c>
      <c r="D65" s="12" t="s">
        <v>9</v>
      </c>
      <c r="E65" s="13">
        <v>394000</v>
      </c>
    </row>
    <row r="66" spans="1:5" x14ac:dyDescent="0.25">
      <c r="A66" s="9">
        <v>6</v>
      </c>
      <c r="B66" s="10">
        <v>42408</v>
      </c>
      <c r="C66" s="11" t="s">
        <v>5</v>
      </c>
      <c r="D66" s="12" t="s">
        <v>6</v>
      </c>
      <c r="E66" s="13">
        <v>161905</v>
      </c>
    </row>
    <row r="67" spans="1:5" x14ac:dyDescent="0.25">
      <c r="A67" s="9">
        <v>7</v>
      </c>
      <c r="B67" s="10">
        <v>42409</v>
      </c>
      <c r="C67" s="11" t="s">
        <v>10</v>
      </c>
      <c r="D67" s="12" t="s">
        <v>120</v>
      </c>
      <c r="E67" s="13">
        <v>1359693</v>
      </c>
    </row>
    <row r="68" spans="1:5" x14ac:dyDescent="0.25">
      <c r="A68" s="9">
        <v>8</v>
      </c>
      <c r="B68" s="10">
        <v>42409</v>
      </c>
      <c r="C68" s="11" t="s">
        <v>12</v>
      </c>
      <c r="D68" s="12" t="s">
        <v>13</v>
      </c>
      <c r="E68" s="13">
        <v>2390357</v>
      </c>
    </row>
    <row r="69" spans="1:5" x14ac:dyDescent="0.25">
      <c r="A69" s="9">
        <v>9</v>
      </c>
      <c r="B69" s="10">
        <v>42409</v>
      </c>
      <c r="C69" s="11" t="s">
        <v>14</v>
      </c>
      <c r="D69" s="12" t="s">
        <v>15</v>
      </c>
      <c r="E69" s="13">
        <v>3962200</v>
      </c>
    </row>
    <row r="70" spans="1:5" x14ac:dyDescent="0.25">
      <c r="A70" s="9">
        <v>10</v>
      </c>
      <c r="B70" s="10">
        <v>42409</v>
      </c>
      <c r="C70" s="11" t="s">
        <v>7</v>
      </c>
      <c r="D70" s="12" t="s">
        <v>8</v>
      </c>
      <c r="E70" s="13">
        <v>700000</v>
      </c>
    </row>
    <row r="71" spans="1:5" x14ac:dyDescent="0.25">
      <c r="A71" s="9">
        <v>11</v>
      </c>
      <c r="B71" s="10">
        <v>42409</v>
      </c>
      <c r="C71" s="11" t="s">
        <v>16</v>
      </c>
      <c r="D71" s="12" t="s">
        <v>17</v>
      </c>
      <c r="E71" s="13">
        <v>5556</v>
      </c>
    </row>
    <row r="72" spans="1:5" x14ac:dyDescent="0.25">
      <c r="A72" s="9">
        <v>12</v>
      </c>
      <c r="B72" s="10">
        <v>42415</v>
      </c>
      <c r="C72" s="11" t="s">
        <v>86</v>
      </c>
      <c r="D72" s="12" t="s">
        <v>121</v>
      </c>
      <c r="E72" s="13">
        <v>560000</v>
      </c>
    </row>
    <row r="73" spans="1:5" x14ac:dyDescent="0.25">
      <c r="A73" s="9">
        <v>13</v>
      </c>
      <c r="B73" s="10">
        <v>42415</v>
      </c>
      <c r="C73" s="11" t="s">
        <v>3</v>
      </c>
      <c r="D73" s="12" t="s">
        <v>4</v>
      </c>
      <c r="E73" s="13">
        <v>61003</v>
      </c>
    </row>
    <row r="74" spans="1:5" x14ac:dyDescent="0.25">
      <c r="A74" s="9">
        <v>14</v>
      </c>
      <c r="B74" s="10">
        <v>42415</v>
      </c>
      <c r="C74" s="11" t="s">
        <v>1</v>
      </c>
      <c r="D74" s="12" t="s">
        <v>2</v>
      </c>
      <c r="E74" s="13">
        <v>670036</v>
      </c>
    </row>
    <row r="75" spans="1:5" x14ac:dyDescent="0.25">
      <c r="A75" s="9">
        <v>15</v>
      </c>
      <c r="B75" s="10">
        <v>42429</v>
      </c>
      <c r="C75" s="11" t="s">
        <v>16</v>
      </c>
      <c r="D75" s="12" t="s">
        <v>19</v>
      </c>
      <c r="E75" s="13">
        <v>16896</v>
      </c>
    </row>
    <row r="76" spans="1:5" x14ac:dyDescent="0.25">
      <c r="A76" s="9">
        <v>16</v>
      </c>
      <c r="B76" s="10">
        <v>42431</v>
      </c>
      <c r="C76" s="11" t="s">
        <v>5</v>
      </c>
      <c r="D76" s="12" t="s">
        <v>6</v>
      </c>
      <c r="E76" s="13">
        <v>157842</v>
      </c>
    </row>
    <row r="77" spans="1:5" x14ac:dyDescent="0.25">
      <c r="A77" s="9">
        <v>18</v>
      </c>
      <c r="B77" s="10">
        <v>42438</v>
      </c>
      <c r="C77" s="11" t="s">
        <v>7</v>
      </c>
      <c r="D77" s="12" t="s">
        <v>8</v>
      </c>
      <c r="E77" s="13">
        <v>700000</v>
      </c>
    </row>
    <row r="78" spans="1:5" x14ac:dyDescent="0.25">
      <c r="A78" s="9">
        <v>19</v>
      </c>
      <c r="B78" s="10">
        <v>42445</v>
      </c>
      <c r="C78" s="11" t="s">
        <v>1</v>
      </c>
      <c r="D78" s="12" t="s">
        <v>2</v>
      </c>
      <c r="E78" s="13">
        <v>647821</v>
      </c>
    </row>
    <row r="79" spans="1:5" x14ac:dyDescent="0.25">
      <c r="A79" s="9">
        <v>20</v>
      </c>
      <c r="B79" s="10">
        <v>42446</v>
      </c>
      <c r="C79" s="11" t="s">
        <v>3</v>
      </c>
      <c r="D79" s="12" t="s">
        <v>4</v>
      </c>
      <c r="E79" s="13">
        <v>57536</v>
      </c>
    </row>
    <row r="80" spans="1:5" x14ac:dyDescent="0.25">
      <c r="A80" s="9">
        <v>21</v>
      </c>
      <c r="B80" s="10">
        <v>42458</v>
      </c>
      <c r="C80" s="11" t="s">
        <v>5</v>
      </c>
      <c r="D80" s="12" t="s">
        <v>6</v>
      </c>
      <c r="E80" s="13">
        <v>158009</v>
      </c>
    </row>
    <row r="81" spans="1:5" x14ac:dyDescent="0.25">
      <c r="A81" s="9">
        <v>23</v>
      </c>
      <c r="B81" s="10">
        <v>42459</v>
      </c>
      <c r="C81" s="11" t="s">
        <v>16</v>
      </c>
      <c r="D81" s="12" t="s">
        <v>22</v>
      </c>
      <c r="E81" s="13">
        <v>19521</v>
      </c>
    </row>
    <row r="82" spans="1:5" x14ac:dyDescent="0.25">
      <c r="A82" s="9">
        <v>26</v>
      </c>
      <c r="B82" s="10">
        <v>42468</v>
      </c>
      <c r="C82" s="11" t="s">
        <v>27</v>
      </c>
      <c r="D82" s="12" t="s">
        <v>123</v>
      </c>
      <c r="E82" s="13">
        <v>1800000</v>
      </c>
    </row>
    <row r="83" spans="1:5" x14ac:dyDescent="0.25">
      <c r="A83" s="9">
        <v>27</v>
      </c>
      <c r="B83" s="10">
        <v>42468</v>
      </c>
      <c r="C83" s="11" t="s">
        <v>29</v>
      </c>
      <c r="D83" s="12" t="s">
        <v>30</v>
      </c>
      <c r="E83" s="13">
        <v>480000</v>
      </c>
    </row>
    <row r="84" spans="1:5" x14ac:dyDescent="0.25">
      <c r="A84" s="9">
        <v>29</v>
      </c>
      <c r="B84" s="10">
        <v>42480</v>
      </c>
      <c r="C84" s="11" t="s">
        <v>1</v>
      </c>
      <c r="D84" s="12" t="s">
        <v>2</v>
      </c>
      <c r="E84" s="13">
        <v>1049302</v>
      </c>
    </row>
    <row r="85" spans="1:5" x14ac:dyDescent="0.25">
      <c r="A85" s="9">
        <v>30</v>
      </c>
      <c r="B85" s="10">
        <v>42480</v>
      </c>
      <c r="C85" s="11" t="s">
        <v>3</v>
      </c>
      <c r="D85" s="12" t="s">
        <v>4</v>
      </c>
      <c r="E85" s="13">
        <v>57536</v>
      </c>
    </row>
    <row r="86" spans="1:5" x14ac:dyDescent="0.25">
      <c r="A86" s="9">
        <v>31</v>
      </c>
      <c r="B86" s="10">
        <v>42480</v>
      </c>
      <c r="C86" s="11" t="s">
        <v>7</v>
      </c>
      <c r="D86" s="12" t="s">
        <v>8</v>
      </c>
      <c r="E86" s="13">
        <v>700000</v>
      </c>
    </row>
    <row r="87" spans="1:5" x14ac:dyDescent="0.25">
      <c r="A87" s="9">
        <v>32</v>
      </c>
      <c r="B87" s="10">
        <v>42485</v>
      </c>
      <c r="C87" s="11" t="s">
        <v>32</v>
      </c>
      <c r="D87" s="12" t="s">
        <v>33</v>
      </c>
      <c r="E87" s="13">
        <v>693000</v>
      </c>
    </row>
    <row r="88" spans="1:5" x14ac:dyDescent="0.25">
      <c r="A88" s="9">
        <v>33</v>
      </c>
      <c r="B88" s="10">
        <v>42485</v>
      </c>
      <c r="C88" s="11" t="s">
        <v>32</v>
      </c>
      <c r="D88" s="12" t="s">
        <v>34</v>
      </c>
      <c r="E88" s="13">
        <v>632000</v>
      </c>
    </row>
    <row r="89" spans="1:5" x14ac:dyDescent="0.25">
      <c r="A89" s="9">
        <v>36</v>
      </c>
      <c r="B89" s="10">
        <v>42489</v>
      </c>
      <c r="C89" s="11" t="s">
        <v>5</v>
      </c>
      <c r="D89" s="12" t="s">
        <v>6</v>
      </c>
      <c r="E89" s="13">
        <v>190812</v>
      </c>
    </row>
    <row r="90" spans="1:5" x14ac:dyDescent="0.25">
      <c r="A90" s="9">
        <v>37</v>
      </c>
      <c r="B90" s="10">
        <v>42489</v>
      </c>
      <c r="C90" s="11" t="s">
        <v>16</v>
      </c>
      <c r="D90" s="12" t="s">
        <v>38</v>
      </c>
      <c r="E90" s="13">
        <v>30194</v>
      </c>
    </row>
    <row r="91" spans="1:5" ht="30" x14ac:dyDescent="0.25">
      <c r="A91" s="9">
        <v>39</v>
      </c>
      <c r="B91" s="10">
        <v>42494</v>
      </c>
      <c r="C91" s="11" t="s">
        <v>88</v>
      </c>
      <c r="D91" s="12" t="s">
        <v>41</v>
      </c>
      <c r="E91" s="13">
        <v>3525000</v>
      </c>
    </row>
    <row r="92" spans="1:5" x14ac:dyDescent="0.25">
      <c r="A92" s="9">
        <v>41</v>
      </c>
      <c r="B92" s="10">
        <v>42508</v>
      </c>
      <c r="C92" s="11" t="s">
        <v>89</v>
      </c>
      <c r="D92" s="12" t="s">
        <v>44</v>
      </c>
      <c r="E92" s="13">
        <v>600000</v>
      </c>
    </row>
    <row r="93" spans="1:5" x14ac:dyDescent="0.25">
      <c r="A93" s="9">
        <v>43</v>
      </c>
      <c r="B93" s="10">
        <v>42508</v>
      </c>
      <c r="C93" s="11" t="s">
        <v>3</v>
      </c>
      <c r="D93" s="12" t="s">
        <v>4</v>
      </c>
      <c r="E93" s="13">
        <v>57536</v>
      </c>
    </row>
    <row r="94" spans="1:5" x14ac:dyDescent="0.25">
      <c r="A94" s="9">
        <v>44</v>
      </c>
      <c r="B94" s="10">
        <v>42508</v>
      </c>
      <c r="C94" s="11" t="s">
        <v>7</v>
      </c>
      <c r="D94" s="12" t="s">
        <v>8</v>
      </c>
      <c r="E94" s="13">
        <v>700000</v>
      </c>
    </row>
    <row r="95" spans="1:5" x14ac:dyDescent="0.25">
      <c r="A95" s="9">
        <v>48</v>
      </c>
      <c r="B95" s="10">
        <v>42521</v>
      </c>
      <c r="C95" s="11" t="s">
        <v>16</v>
      </c>
      <c r="D95" s="12" t="s">
        <v>49</v>
      </c>
      <c r="E95" s="13">
        <v>31875</v>
      </c>
    </row>
    <row r="96" spans="1:5" x14ac:dyDescent="0.25">
      <c r="A96" s="9">
        <v>49</v>
      </c>
      <c r="B96" s="10">
        <v>42522</v>
      </c>
      <c r="C96" s="11" t="s">
        <v>5</v>
      </c>
      <c r="D96" s="12" t="s">
        <v>6</v>
      </c>
      <c r="E96" s="13">
        <v>163662</v>
      </c>
    </row>
    <row r="97" spans="1:5" x14ac:dyDescent="0.25">
      <c r="A97" s="9">
        <v>58</v>
      </c>
      <c r="B97" s="10">
        <v>42541</v>
      </c>
      <c r="C97" s="11" t="s">
        <v>3</v>
      </c>
      <c r="D97" s="12" t="s">
        <v>4</v>
      </c>
      <c r="E97" s="13">
        <v>57536</v>
      </c>
    </row>
    <row r="98" spans="1:5" x14ac:dyDescent="0.25">
      <c r="A98" s="9">
        <v>59</v>
      </c>
      <c r="B98" s="10">
        <v>42541</v>
      </c>
      <c r="C98" s="11" t="s">
        <v>7</v>
      </c>
      <c r="D98" s="12" t="s">
        <v>8</v>
      </c>
      <c r="E98" s="13">
        <v>700000</v>
      </c>
    </row>
    <row r="99" spans="1:5" x14ac:dyDescent="0.25">
      <c r="A99" s="9">
        <v>60</v>
      </c>
      <c r="B99" s="10">
        <v>42543</v>
      </c>
      <c r="C99" s="11" t="s">
        <v>56</v>
      </c>
      <c r="D99" s="12" t="s">
        <v>122</v>
      </c>
      <c r="E99" s="13">
        <v>641600</v>
      </c>
    </row>
    <row r="100" spans="1:5" x14ac:dyDescent="0.25">
      <c r="A100" s="9">
        <v>66</v>
      </c>
      <c r="B100" s="10">
        <v>42551</v>
      </c>
      <c r="C100" s="11" t="s">
        <v>16</v>
      </c>
      <c r="D100" s="12" t="s">
        <v>63</v>
      </c>
      <c r="E100" s="13">
        <v>21437</v>
      </c>
    </row>
    <row r="101" spans="1:5" x14ac:dyDescent="0.25">
      <c r="A101" s="9">
        <v>67</v>
      </c>
      <c r="B101" s="10">
        <v>42556</v>
      </c>
      <c r="C101" s="11" t="s">
        <v>5</v>
      </c>
      <c r="D101" s="12" t="s">
        <v>6</v>
      </c>
      <c r="E101" s="13">
        <v>157907</v>
      </c>
    </row>
    <row r="102" spans="1:5" x14ac:dyDescent="0.25">
      <c r="A102" s="9">
        <v>73</v>
      </c>
      <c r="B102" s="10">
        <v>42573</v>
      </c>
      <c r="C102" s="11" t="s">
        <v>1</v>
      </c>
      <c r="D102" s="12" t="s">
        <v>2</v>
      </c>
      <c r="E102" s="13">
        <v>754288</v>
      </c>
    </row>
    <row r="103" spans="1:5" x14ac:dyDescent="0.25">
      <c r="A103" s="9">
        <v>74</v>
      </c>
      <c r="B103" s="10">
        <v>42573</v>
      </c>
      <c r="C103" s="11" t="s">
        <v>3</v>
      </c>
      <c r="D103" s="12" t="s">
        <v>4</v>
      </c>
      <c r="E103" s="13">
        <v>61161</v>
      </c>
    </row>
    <row r="104" spans="1:5" x14ac:dyDescent="0.25">
      <c r="A104" s="9">
        <v>78</v>
      </c>
      <c r="B104" s="10">
        <v>42580</v>
      </c>
      <c r="C104" s="11" t="s">
        <v>16</v>
      </c>
      <c r="D104" s="12" t="s">
        <v>71</v>
      </c>
      <c r="E104" s="13">
        <v>15062</v>
      </c>
    </row>
    <row r="105" spans="1:5" x14ac:dyDescent="0.25">
      <c r="A105" s="9">
        <v>79</v>
      </c>
      <c r="B105" s="10">
        <v>42584</v>
      </c>
      <c r="C105" s="11" t="s">
        <v>5</v>
      </c>
      <c r="D105" s="12" t="s">
        <v>6</v>
      </c>
      <c r="E105" s="13">
        <v>203550</v>
      </c>
    </row>
    <row r="106" spans="1:5" ht="30" x14ac:dyDescent="0.25">
      <c r="A106" s="9">
        <v>80</v>
      </c>
      <c r="B106" s="10">
        <v>42584</v>
      </c>
      <c r="C106" s="11" t="s">
        <v>100</v>
      </c>
      <c r="D106" s="12" t="s">
        <v>72</v>
      </c>
      <c r="E106" s="13">
        <v>180000</v>
      </c>
    </row>
    <row r="107" spans="1:5" x14ac:dyDescent="0.25">
      <c r="A107" s="9">
        <v>86</v>
      </c>
      <c r="B107" s="10">
        <v>42593</v>
      </c>
      <c r="C107" s="11" t="s">
        <v>104</v>
      </c>
      <c r="D107" s="12" t="s">
        <v>78</v>
      </c>
      <c r="E107" s="13">
        <v>1369000</v>
      </c>
    </row>
    <row r="108" spans="1:5" x14ac:dyDescent="0.25">
      <c r="A108" s="9">
        <v>88</v>
      </c>
      <c r="B108" s="10">
        <v>42598</v>
      </c>
      <c r="C108" s="11" t="s">
        <v>3</v>
      </c>
      <c r="D108" s="12" t="s">
        <v>4</v>
      </c>
      <c r="E108" s="13">
        <v>61161</v>
      </c>
    </row>
    <row r="109" spans="1:5" x14ac:dyDescent="0.25">
      <c r="A109" s="9">
        <v>92</v>
      </c>
      <c r="B109" s="10">
        <v>42613</v>
      </c>
      <c r="C109" s="11" t="s">
        <v>16</v>
      </c>
      <c r="D109" s="12" t="s">
        <v>81</v>
      </c>
      <c r="E109" s="13">
        <v>15963</v>
      </c>
    </row>
    <row r="110" spans="1:5" x14ac:dyDescent="0.25">
      <c r="A110" s="56" t="s">
        <v>118</v>
      </c>
      <c r="B110" s="56"/>
      <c r="C110" s="56"/>
      <c r="D110" s="56"/>
      <c r="E110" s="14">
        <f>SUM(E61:E109)</f>
        <v>29973308</v>
      </c>
    </row>
    <row r="111" spans="1:5" x14ac:dyDescent="0.25">
      <c r="A111" s="51"/>
      <c r="B111" s="37"/>
      <c r="C111" s="38"/>
      <c r="D111" s="39"/>
      <c r="E111" s="52"/>
    </row>
    <row r="112" spans="1:5" x14ac:dyDescent="0.25">
      <c r="A112" s="56" t="s">
        <v>119</v>
      </c>
      <c r="B112" s="56"/>
      <c r="C112" s="56"/>
      <c r="D112" s="56"/>
      <c r="E112" s="14">
        <f>E15+E57+E110</f>
        <v>93584493</v>
      </c>
    </row>
    <row r="113" spans="1:5" x14ac:dyDescent="0.25">
      <c r="A113" s="51"/>
      <c r="B113" s="37"/>
      <c r="C113" s="38"/>
      <c r="D113" s="39"/>
      <c r="E113" s="52"/>
    </row>
    <row r="114" spans="1:5" x14ac:dyDescent="0.25">
      <c r="A114" s="51"/>
      <c r="B114" s="37"/>
      <c r="C114" s="38"/>
      <c r="D114" s="39"/>
      <c r="E114" s="52"/>
    </row>
    <row r="115" spans="1:5" x14ac:dyDescent="0.25">
      <c r="A115" s="22" t="s">
        <v>124</v>
      </c>
      <c r="B115" s="37"/>
      <c r="C115" s="38"/>
      <c r="D115" s="39"/>
      <c r="E115" s="52"/>
    </row>
    <row r="116" spans="1:5" x14ac:dyDescent="0.25">
      <c r="A116" s="53" t="s">
        <v>125</v>
      </c>
      <c r="B116" s="16"/>
      <c r="C116" s="17"/>
      <c r="D116" s="24"/>
      <c r="E116" s="18"/>
    </row>
  </sheetData>
  <sortState ref="A2:H94">
    <sortCondition ref="A2:A94"/>
  </sortState>
  <mergeCells count="10">
    <mergeCell ref="A110:D110"/>
    <mergeCell ref="A112:D112"/>
    <mergeCell ref="A15:D15"/>
    <mergeCell ref="A1:E1"/>
    <mergeCell ref="A2:E2"/>
    <mergeCell ref="A6:E6"/>
    <mergeCell ref="A4:E4"/>
    <mergeCell ref="A18:E18"/>
    <mergeCell ref="A59:E59"/>
    <mergeCell ref="A57:D57"/>
  </mergeCells>
  <pageMargins left="0.51181102362204722" right="0.51181102362204722" top="0.74803149606299213" bottom="0.54" header="0.31496062992125984" footer="0.31496062992125984"/>
  <pageSetup orientation="landscape" horizontalDpi="0" verticalDpi="0" r:id="rId1"/>
  <headerFooter>
    <oddFooter>&amp;CPágina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"/>
  <sheetViews>
    <sheetView tabSelected="1" workbookViewId="0">
      <selection sqref="A1:E1"/>
    </sheetView>
  </sheetViews>
  <sheetFormatPr baseColWidth="10" defaultRowHeight="15" x14ac:dyDescent="0.25"/>
  <cols>
    <col min="1" max="1" width="5" style="5" bestFit="1" customWidth="1"/>
    <col min="2" max="2" width="10.7109375" style="2" bestFit="1" customWidth="1"/>
    <col min="3" max="3" width="40.5703125" style="1" bestFit="1" customWidth="1"/>
    <col min="4" max="4" width="54.28515625" style="1" customWidth="1"/>
    <col min="5" max="5" width="12.7109375" style="4" bestFit="1" customWidth="1"/>
    <col min="6" max="16384" width="11.42578125" style="1"/>
  </cols>
  <sheetData>
    <row r="1" spans="1:5" x14ac:dyDescent="0.25">
      <c r="A1" s="57" t="s">
        <v>112</v>
      </c>
      <c r="B1" s="58"/>
      <c r="C1" s="58"/>
      <c r="D1" s="58"/>
      <c r="E1" s="59"/>
    </row>
    <row r="2" spans="1:5" x14ac:dyDescent="0.25">
      <c r="A2" s="60" t="s">
        <v>113</v>
      </c>
      <c r="B2" s="61"/>
      <c r="C2" s="61"/>
      <c r="D2" s="61"/>
      <c r="E2" s="62"/>
    </row>
    <row r="3" spans="1:5" x14ac:dyDescent="0.25">
      <c r="A3" s="19"/>
      <c r="B3" s="20"/>
      <c r="C3" s="20"/>
      <c r="D3" s="23"/>
      <c r="E3" s="21"/>
    </row>
    <row r="4" spans="1:5" x14ac:dyDescent="0.25">
      <c r="A4" s="60" t="s">
        <v>158</v>
      </c>
      <c r="B4" s="61"/>
      <c r="C4" s="61"/>
      <c r="D4" s="61"/>
      <c r="E4" s="62"/>
    </row>
    <row r="5" spans="1:5" x14ac:dyDescent="0.25">
      <c r="A5" s="15"/>
      <c r="B5" s="16"/>
      <c r="C5" s="17"/>
      <c r="D5" s="17"/>
      <c r="E5" s="18"/>
    </row>
    <row r="6" spans="1:5" x14ac:dyDescent="0.25">
      <c r="A6" s="63" t="s">
        <v>126</v>
      </c>
      <c r="B6" s="63"/>
      <c r="C6" s="63"/>
      <c r="D6" s="63"/>
      <c r="E6" s="63"/>
    </row>
    <row r="7" spans="1:5" x14ac:dyDescent="0.25">
      <c r="A7" s="6" t="s">
        <v>83</v>
      </c>
      <c r="B7" s="7" t="s">
        <v>84</v>
      </c>
      <c r="C7" s="6" t="s">
        <v>0</v>
      </c>
      <c r="D7" s="6" t="s">
        <v>110</v>
      </c>
      <c r="E7" s="8" t="s">
        <v>107</v>
      </c>
    </row>
    <row r="8" spans="1:5" ht="30" x14ac:dyDescent="0.25">
      <c r="A8" s="9">
        <v>24</v>
      </c>
      <c r="B8" s="10">
        <v>42467</v>
      </c>
      <c r="C8" s="11" t="s">
        <v>23</v>
      </c>
      <c r="D8" s="12" t="s">
        <v>24</v>
      </c>
      <c r="E8" s="13">
        <v>878000</v>
      </c>
    </row>
    <row r="9" spans="1:5" s="38" customFormat="1" x14ac:dyDescent="0.25">
      <c r="A9" s="56" t="s">
        <v>127</v>
      </c>
      <c r="B9" s="56"/>
      <c r="C9" s="56"/>
      <c r="D9" s="56"/>
      <c r="E9" s="14">
        <f>SUM(E8:E8)</f>
        <v>878000</v>
      </c>
    </row>
    <row r="10" spans="1:5" s="38" customFormat="1" x14ac:dyDescent="0.25">
      <c r="A10" s="36"/>
      <c r="B10" s="37"/>
      <c r="D10" s="39"/>
      <c r="E10" s="40"/>
    </row>
    <row r="11" spans="1:5" s="38" customFormat="1" x14ac:dyDescent="0.25">
      <c r="A11" s="63" t="s">
        <v>128</v>
      </c>
      <c r="B11" s="63"/>
      <c r="C11" s="63"/>
      <c r="D11" s="63"/>
      <c r="E11" s="63"/>
    </row>
    <row r="12" spans="1:5" s="38" customFormat="1" x14ac:dyDescent="0.25">
      <c r="A12" s="6" t="s">
        <v>83</v>
      </c>
      <c r="B12" s="7" t="s">
        <v>84</v>
      </c>
      <c r="C12" s="6" t="s">
        <v>0</v>
      </c>
      <c r="D12" s="6" t="s">
        <v>110</v>
      </c>
      <c r="E12" s="8" t="s">
        <v>107</v>
      </c>
    </row>
    <row r="13" spans="1:5" x14ac:dyDescent="0.25">
      <c r="A13" s="41">
        <v>27</v>
      </c>
      <c r="B13" s="42">
        <v>42468</v>
      </c>
      <c r="C13" s="43" t="s">
        <v>29</v>
      </c>
      <c r="D13" s="44" t="s">
        <v>30</v>
      </c>
      <c r="E13" s="45">
        <v>480000</v>
      </c>
    </row>
    <row r="14" spans="1:5" s="38" customFormat="1" x14ac:dyDescent="0.25">
      <c r="A14" s="56" t="s">
        <v>127</v>
      </c>
      <c r="B14" s="56"/>
      <c r="C14" s="56"/>
      <c r="D14" s="56"/>
      <c r="E14" s="14">
        <f>SUM(E13:E13)</f>
        <v>480000</v>
      </c>
    </row>
    <row r="15" spans="1:5" s="38" customFormat="1" x14ac:dyDescent="0.25">
      <c r="A15" s="36"/>
      <c r="B15" s="37"/>
      <c r="D15" s="39"/>
      <c r="E15" s="40"/>
    </row>
    <row r="16" spans="1:5" s="38" customFormat="1" x14ac:dyDescent="0.25">
      <c r="A16" s="63" t="s">
        <v>129</v>
      </c>
      <c r="B16" s="63"/>
      <c r="C16" s="63"/>
      <c r="D16" s="63"/>
      <c r="E16" s="63"/>
    </row>
    <row r="17" spans="1:5" s="38" customFormat="1" x14ac:dyDescent="0.25">
      <c r="A17" s="6" t="s">
        <v>83</v>
      </c>
      <c r="B17" s="7" t="s">
        <v>84</v>
      </c>
      <c r="C17" s="6" t="s">
        <v>0</v>
      </c>
      <c r="D17" s="6" t="s">
        <v>110</v>
      </c>
      <c r="E17" s="8" t="s">
        <v>107</v>
      </c>
    </row>
    <row r="18" spans="1:5" ht="30" x14ac:dyDescent="0.25">
      <c r="A18" s="31">
        <v>28</v>
      </c>
      <c r="B18" s="32">
        <v>42468</v>
      </c>
      <c r="C18" s="33" t="s">
        <v>29</v>
      </c>
      <c r="D18" s="34" t="s">
        <v>31</v>
      </c>
      <c r="E18" s="35">
        <v>4080000</v>
      </c>
    </row>
    <row r="19" spans="1:5" ht="30" x14ac:dyDescent="0.25">
      <c r="A19" s="26">
        <v>54</v>
      </c>
      <c r="B19" s="27">
        <v>42524</v>
      </c>
      <c r="C19" s="28" t="s">
        <v>29</v>
      </c>
      <c r="D19" s="29" t="s">
        <v>53</v>
      </c>
      <c r="E19" s="30">
        <v>3120000</v>
      </c>
    </row>
    <row r="20" spans="1:5" s="38" customFormat="1" x14ac:dyDescent="0.25">
      <c r="A20" s="56" t="s">
        <v>127</v>
      </c>
      <c r="B20" s="56"/>
      <c r="C20" s="56"/>
      <c r="D20" s="56"/>
      <c r="E20" s="14">
        <f>SUM(E18:E19)</f>
        <v>7200000</v>
      </c>
    </row>
    <row r="21" spans="1:5" s="38" customFormat="1" x14ac:dyDescent="0.25">
      <c r="A21" s="36"/>
      <c r="B21" s="37"/>
      <c r="D21" s="39"/>
      <c r="E21" s="40"/>
    </row>
    <row r="22" spans="1:5" s="38" customFormat="1" x14ac:dyDescent="0.25">
      <c r="A22" s="63" t="s">
        <v>130</v>
      </c>
      <c r="B22" s="63"/>
      <c r="C22" s="63"/>
      <c r="D22" s="63"/>
      <c r="E22" s="63"/>
    </row>
    <row r="23" spans="1:5" s="38" customFormat="1" x14ac:dyDescent="0.25">
      <c r="A23" s="6" t="s">
        <v>83</v>
      </c>
      <c r="B23" s="7" t="s">
        <v>84</v>
      </c>
      <c r="C23" s="6" t="s">
        <v>0</v>
      </c>
      <c r="D23" s="6" t="s">
        <v>110</v>
      </c>
      <c r="E23" s="8" t="s">
        <v>107</v>
      </c>
    </row>
    <row r="24" spans="1:5" x14ac:dyDescent="0.25">
      <c r="A24" s="31">
        <v>9</v>
      </c>
      <c r="B24" s="32">
        <v>42409</v>
      </c>
      <c r="C24" s="33" t="s">
        <v>14</v>
      </c>
      <c r="D24" s="34" t="s">
        <v>15</v>
      </c>
      <c r="E24" s="35">
        <v>3962200</v>
      </c>
    </row>
    <row r="25" spans="1:5" x14ac:dyDescent="0.25">
      <c r="A25" s="26">
        <v>86</v>
      </c>
      <c r="B25" s="27">
        <v>42593</v>
      </c>
      <c r="C25" s="28" t="s">
        <v>104</v>
      </c>
      <c r="D25" s="29" t="s">
        <v>78</v>
      </c>
      <c r="E25" s="30">
        <v>1369000</v>
      </c>
    </row>
    <row r="26" spans="1:5" s="38" customFormat="1" x14ac:dyDescent="0.25">
      <c r="A26" s="56" t="s">
        <v>127</v>
      </c>
      <c r="B26" s="56"/>
      <c r="C26" s="56"/>
      <c r="D26" s="56"/>
      <c r="E26" s="14">
        <f>SUM(E24:E25)</f>
        <v>5331200</v>
      </c>
    </row>
    <row r="27" spans="1:5" s="38" customFormat="1" x14ac:dyDescent="0.25">
      <c r="A27" s="36"/>
      <c r="B27" s="37"/>
      <c r="D27" s="39"/>
      <c r="E27" s="40"/>
    </row>
    <row r="28" spans="1:5" s="38" customFormat="1" x14ac:dyDescent="0.25">
      <c r="A28" s="63" t="s">
        <v>131</v>
      </c>
      <c r="B28" s="63"/>
      <c r="C28" s="63"/>
      <c r="D28" s="63"/>
      <c r="E28" s="63"/>
    </row>
    <row r="29" spans="1:5" s="38" customFormat="1" x14ac:dyDescent="0.25">
      <c r="A29" s="6" t="s">
        <v>83</v>
      </c>
      <c r="B29" s="7" t="s">
        <v>84</v>
      </c>
      <c r="C29" s="6" t="s">
        <v>0</v>
      </c>
      <c r="D29" s="6" t="s">
        <v>110</v>
      </c>
      <c r="E29" s="8" t="s">
        <v>107</v>
      </c>
    </row>
    <row r="30" spans="1:5" x14ac:dyDescent="0.25">
      <c r="A30" s="41">
        <v>8</v>
      </c>
      <c r="B30" s="42">
        <v>42409</v>
      </c>
      <c r="C30" s="43" t="s">
        <v>12</v>
      </c>
      <c r="D30" s="44" t="s">
        <v>13</v>
      </c>
      <c r="E30" s="45">
        <v>2390357</v>
      </c>
    </row>
    <row r="31" spans="1:5" s="38" customFormat="1" x14ac:dyDescent="0.25">
      <c r="A31" s="56" t="s">
        <v>127</v>
      </c>
      <c r="B31" s="56"/>
      <c r="C31" s="56"/>
      <c r="D31" s="56"/>
      <c r="E31" s="14">
        <f>SUM(E30:E30)</f>
        <v>2390357</v>
      </c>
    </row>
    <row r="32" spans="1:5" s="38" customFormat="1" x14ac:dyDescent="0.25">
      <c r="A32" s="36"/>
      <c r="B32" s="37"/>
      <c r="D32" s="39"/>
      <c r="E32" s="40"/>
    </row>
    <row r="33" spans="1:5" s="38" customFormat="1" x14ac:dyDescent="0.25">
      <c r="A33" s="63" t="s">
        <v>132</v>
      </c>
      <c r="B33" s="63"/>
      <c r="C33" s="63"/>
      <c r="D33" s="63"/>
      <c r="E33" s="63"/>
    </row>
    <row r="34" spans="1:5" s="38" customFormat="1" x14ac:dyDescent="0.25">
      <c r="A34" s="6" t="s">
        <v>83</v>
      </c>
      <c r="B34" s="7" t="s">
        <v>84</v>
      </c>
      <c r="C34" s="6" t="s">
        <v>0</v>
      </c>
      <c r="D34" s="6" t="s">
        <v>110</v>
      </c>
      <c r="E34" s="8" t="s">
        <v>107</v>
      </c>
    </row>
    <row r="35" spans="1:5" ht="30" x14ac:dyDescent="0.25">
      <c r="A35" s="41">
        <v>62</v>
      </c>
      <c r="B35" s="42">
        <v>42543</v>
      </c>
      <c r="C35" s="43" t="s">
        <v>56</v>
      </c>
      <c r="D35" s="44" t="s">
        <v>59</v>
      </c>
      <c r="E35" s="45">
        <v>675000</v>
      </c>
    </row>
    <row r="36" spans="1:5" s="38" customFormat="1" x14ac:dyDescent="0.25">
      <c r="A36" s="56" t="s">
        <v>127</v>
      </c>
      <c r="B36" s="56"/>
      <c r="C36" s="56"/>
      <c r="D36" s="56"/>
      <c r="E36" s="14">
        <f>SUM(E35:E35)</f>
        <v>675000</v>
      </c>
    </row>
    <row r="37" spans="1:5" s="38" customFormat="1" x14ac:dyDescent="0.25">
      <c r="A37" s="36"/>
      <c r="B37" s="37"/>
      <c r="D37" s="39"/>
      <c r="E37" s="40"/>
    </row>
    <row r="38" spans="1:5" s="38" customFormat="1" x14ac:dyDescent="0.25">
      <c r="A38" s="63" t="s">
        <v>133</v>
      </c>
      <c r="B38" s="63"/>
      <c r="C38" s="63"/>
      <c r="D38" s="63"/>
      <c r="E38" s="63"/>
    </row>
    <row r="39" spans="1:5" s="38" customFormat="1" x14ac:dyDescent="0.25">
      <c r="A39" s="6" t="s">
        <v>83</v>
      </c>
      <c r="B39" s="7" t="s">
        <v>84</v>
      </c>
      <c r="C39" s="6" t="s">
        <v>0</v>
      </c>
      <c r="D39" s="6" t="s">
        <v>110</v>
      </c>
      <c r="E39" s="8" t="s">
        <v>107</v>
      </c>
    </row>
    <row r="40" spans="1:5" ht="30" x14ac:dyDescent="0.25">
      <c r="A40" s="41">
        <v>61</v>
      </c>
      <c r="B40" s="42">
        <v>42543</v>
      </c>
      <c r="C40" s="43" t="s">
        <v>56</v>
      </c>
      <c r="D40" s="44" t="s">
        <v>58</v>
      </c>
      <c r="E40" s="45">
        <v>1015800</v>
      </c>
    </row>
    <row r="41" spans="1:5" s="38" customFormat="1" x14ac:dyDescent="0.25">
      <c r="A41" s="56" t="s">
        <v>127</v>
      </c>
      <c r="B41" s="56"/>
      <c r="C41" s="56"/>
      <c r="D41" s="56"/>
      <c r="E41" s="14">
        <f>SUM(E40:E40)</f>
        <v>1015800</v>
      </c>
    </row>
    <row r="42" spans="1:5" s="38" customFormat="1" x14ac:dyDescent="0.25">
      <c r="A42" s="36"/>
      <c r="B42" s="37"/>
      <c r="D42" s="39"/>
      <c r="E42" s="40"/>
    </row>
    <row r="43" spans="1:5" s="38" customFormat="1" x14ac:dyDescent="0.25">
      <c r="A43" s="63" t="s">
        <v>134</v>
      </c>
      <c r="B43" s="63"/>
      <c r="C43" s="63"/>
      <c r="D43" s="63"/>
      <c r="E43" s="63"/>
    </row>
    <row r="44" spans="1:5" s="38" customFormat="1" x14ac:dyDescent="0.25">
      <c r="A44" s="6" t="s">
        <v>83</v>
      </c>
      <c r="B44" s="7" t="s">
        <v>84</v>
      </c>
      <c r="C44" s="6" t="s">
        <v>0</v>
      </c>
      <c r="D44" s="6" t="s">
        <v>110</v>
      </c>
      <c r="E44" s="8" t="s">
        <v>107</v>
      </c>
    </row>
    <row r="45" spans="1:5" ht="30" x14ac:dyDescent="0.25">
      <c r="A45" s="41">
        <v>63</v>
      </c>
      <c r="B45" s="42">
        <v>42543</v>
      </c>
      <c r="C45" s="43" t="s">
        <v>56</v>
      </c>
      <c r="D45" s="44" t="s">
        <v>60</v>
      </c>
      <c r="E45" s="45">
        <v>615000</v>
      </c>
    </row>
    <row r="46" spans="1:5" s="38" customFormat="1" x14ac:dyDescent="0.25">
      <c r="A46" s="56" t="s">
        <v>127</v>
      </c>
      <c r="B46" s="56"/>
      <c r="C46" s="56"/>
      <c r="D46" s="56"/>
      <c r="E46" s="14">
        <f>SUM(E45:E45)</f>
        <v>615000</v>
      </c>
    </row>
    <row r="47" spans="1:5" s="38" customFormat="1" x14ac:dyDescent="0.25">
      <c r="A47" s="36"/>
      <c r="B47" s="37"/>
      <c r="D47" s="39"/>
      <c r="E47" s="40"/>
    </row>
    <row r="48" spans="1:5" s="38" customFormat="1" x14ac:dyDescent="0.25">
      <c r="A48" s="63" t="s">
        <v>135</v>
      </c>
      <c r="B48" s="63"/>
      <c r="C48" s="63"/>
      <c r="D48" s="63"/>
      <c r="E48" s="63"/>
    </row>
    <row r="49" spans="1:5" s="38" customFormat="1" x14ac:dyDescent="0.25">
      <c r="A49" s="6" t="s">
        <v>83</v>
      </c>
      <c r="B49" s="7" t="s">
        <v>84</v>
      </c>
      <c r="C49" s="6" t="s">
        <v>0</v>
      </c>
      <c r="D49" s="6" t="s">
        <v>110</v>
      </c>
      <c r="E49" s="8" t="s">
        <v>107</v>
      </c>
    </row>
    <row r="50" spans="1:5" ht="30" x14ac:dyDescent="0.25">
      <c r="A50" s="31">
        <v>26</v>
      </c>
      <c r="B50" s="32">
        <v>42468</v>
      </c>
      <c r="C50" s="33" t="s">
        <v>27</v>
      </c>
      <c r="D50" s="34" t="s">
        <v>28</v>
      </c>
      <c r="E50" s="35">
        <v>1800000</v>
      </c>
    </row>
    <row r="51" spans="1:5" x14ac:dyDescent="0.25">
      <c r="A51" s="9">
        <v>41</v>
      </c>
      <c r="B51" s="10">
        <v>42508</v>
      </c>
      <c r="C51" s="11" t="s">
        <v>89</v>
      </c>
      <c r="D51" s="12" t="s">
        <v>44</v>
      </c>
      <c r="E51" s="13">
        <v>600000</v>
      </c>
    </row>
    <row r="52" spans="1:5" ht="30" x14ac:dyDescent="0.25">
      <c r="A52" s="9">
        <v>64</v>
      </c>
      <c r="B52" s="10">
        <v>42543</v>
      </c>
      <c r="C52" s="11" t="s">
        <v>56</v>
      </c>
      <c r="D52" s="12" t="s">
        <v>61</v>
      </c>
      <c r="E52" s="13">
        <v>1408700</v>
      </c>
    </row>
    <row r="53" spans="1:5" ht="30" x14ac:dyDescent="0.25">
      <c r="A53" s="9">
        <v>70</v>
      </c>
      <c r="B53" s="10">
        <v>42572</v>
      </c>
      <c r="C53" s="11" t="s">
        <v>90</v>
      </c>
      <c r="D53" s="12" t="s">
        <v>66</v>
      </c>
      <c r="E53" s="13">
        <v>990000</v>
      </c>
    </row>
    <row r="54" spans="1:5" ht="30" x14ac:dyDescent="0.25">
      <c r="A54" s="9">
        <v>72</v>
      </c>
      <c r="B54" s="10">
        <v>42572</v>
      </c>
      <c r="C54" s="11" t="s">
        <v>96</v>
      </c>
      <c r="D54" s="12" t="s">
        <v>67</v>
      </c>
      <c r="E54" s="13">
        <v>1200000</v>
      </c>
    </row>
    <row r="55" spans="1:5" ht="30" x14ac:dyDescent="0.25">
      <c r="A55" s="9">
        <v>76</v>
      </c>
      <c r="B55" s="10">
        <v>42577</v>
      </c>
      <c r="C55" s="11" t="s">
        <v>98</v>
      </c>
      <c r="D55" s="12" t="s">
        <v>69</v>
      </c>
      <c r="E55" s="13">
        <v>130000</v>
      </c>
    </row>
    <row r="56" spans="1:5" ht="45" x14ac:dyDescent="0.25">
      <c r="A56" s="9">
        <v>77</v>
      </c>
      <c r="B56" s="10">
        <v>42579</v>
      </c>
      <c r="C56" s="11" t="s">
        <v>99</v>
      </c>
      <c r="D56" s="12" t="s">
        <v>70</v>
      </c>
      <c r="E56" s="13">
        <v>4507000</v>
      </c>
    </row>
    <row r="57" spans="1:5" ht="30" x14ac:dyDescent="0.25">
      <c r="A57" s="9">
        <v>89</v>
      </c>
      <c r="B57" s="10">
        <v>42600</v>
      </c>
      <c r="C57" s="11" t="s">
        <v>105</v>
      </c>
      <c r="D57" s="12" t="s">
        <v>79</v>
      </c>
      <c r="E57" s="13">
        <v>450000</v>
      </c>
    </row>
    <row r="58" spans="1:5" ht="30" x14ac:dyDescent="0.25">
      <c r="A58" s="26">
        <v>91</v>
      </c>
      <c r="B58" s="27">
        <v>42604</v>
      </c>
      <c r="C58" s="28" t="s">
        <v>106</v>
      </c>
      <c r="D58" s="29" t="s">
        <v>80</v>
      </c>
      <c r="E58" s="30">
        <v>618260</v>
      </c>
    </row>
    <row r="59" spans="1:5" s="38" customFormat="1" x14ac:dyDescent="0.25">
      <c r="A59" s="56" t="s">
        <v>127</v>
      </c>
      <c r="B59" s="56"/>
      <c r="C59" s="56"/>
      <c r="D59" s="56"/>
      <c r="E59" s="14">
        <f>SUM(E50:E58)</f>
        <v>11703960</v>
      </c>
    </row>
    <row r="60" spans="1:5" s="38" customFormat="1" x14ac:dyDescent="0.25">
      <c r="A60" s="36"/>
      <c r="B60" s="37"/>
      <c r="D60" s="39"/>
      <c r="E60" s="40"/>
    </row>
    <row r="61" spans="1:5" s="38" customFormat="1" x14ac:dyDescent="0.25">
      <c r="A61" s="63" t="s">
        <v>136</v>
      </c>
      <c r="B61" s="63"/>
      <c r="C61" s="63"/>
      <c r="D61" s="63"/>
      <c r="E61" s="63"/>
    </row>
    <row r="62" spans="1:5" s="38" customFormat="1" x14ac:dyDescent="0.25">
      <c r="A62" s="6" t="s">
        <v>83</v>
      </c>
      <c r="B62" s="7" t="s">
        <v>84</v>
      </c>
      <c r="C62" s="6" t="s">
        <v>0</v>
      </c>
      <c r="D62" s="6" t="s">
        <v>110</v>
      </c>
      <c r="E62" s="8" t="s">
        <v>107</v>
      </c>
    </row>
    <row r="63" spans="1:5" ht="30" x14ac:dyDescent="0.25">
      <c r="A63" s="31">
        <v>46</v>
      </c>
      <c r="B63" s="32">
        <v>42510</v>
      </c>
      <c r="C63" s="33" t="s">
        <v>46</v>
      </c>
      <c r="D63" s="34" t="s">
        <v>47</v>
      </c>
      <c r="E63" s="35">
        <v>926080</v>
      </c>
    </row>
    <row r="64" spans="1:5" ht="30" x14ac:dyDescent="0.25">
      <c r="A64" s="26">
        <v>75</v>
      </c>
      <c r="B64" s="27">
        <v>42576</v>
      </c>
      <c r="C64" s="28" t="s">
        <v>97</v>
      </c>
      <c r="D64" s="29" t="s">
        <v>68</v>
      </c>
      <c r="E64" s="30">
        <v>2068000</v>
      </c>
    </row>
    <row r="65" spans="1:5" s="38" customFormat="1" x14ac:dyDescent="0.25">
      <c r="A65" s="56" t="s">
        <v>127</v>
      </c>
      <c r="B65" s="56"/>
      <c r="C65" s="56"/>
      <c r="D65" s="56"/>
      <c r="E65" s="14">
        <f>SUM(E63:E64)</f>
        <v>2994080</v>
      </c>
    </row>
    <row r="66" spans="1:5" s="38" customFormat="1" x14ac:dyDescent="0.25">
      <c r="A66" s="36"/>
      <c r="B66" s="37"/>
      <c r="D66" s="39"/>
      <c r="E66" s="40"/>
    </row>
    <row r="67" spans="1:5" s="38" customFormat="1" x14ac:dyDescent="0.25">
      <c r="A67" s="63" t="s">
        <v>137</v>
      </c>
      <c r="B67" s="63"/>
      <c r="C67" s="63"/>
      <c r="D67" s="63"/>
      <c r="E67" s="63"/>
    </row>
    <row r="68" spans="1:5" s="38" customFormat="1" x14ac:dyDescent="0.25">
      <c r="A68" s="6" t="s">
        <v>83</v>
      </c>
      <c r="B68" s="7" t="s">
        <v>84</v>
      </c>
      <c r="C68" s="6" t="s">
        <v>0</v>
      </c>
      <c r="D68" s="6" t="s">
        <v>110</v>
      </c>
      <c r="E68" s="8" t="s">
        <v>107</v>
      </c>
    </row>
    <row r="69" spans="1:5" ht="30" x14ac:dyDescent="0.25">
      <c r="A69" s="41">
        <v>84</v>
      </c>
      <c r="B69" s="42">
        <v>42592</v>
      </c>
      <c r="C69" s="43" t="s">
        <v>76</v>
      </c>
      <c r="D69" s="44" t="s">
        <v>77</v>
      </c>
      <c r="E69" s="45">
        <v>1499996</v>
      </c>
    </row>
    <row r="70" spans="1:5" s="38" customFormat="1" x14ac:dyDescent="0.25">
      <c r="A70" s="56" t="s">
        <v>127</v>
      </c>
      <c r="B70" s="56"/>
      <c r="C70" s="56"/>
      <c r="D70" s="56"/>
      <c r="E70" s="14">
        <f>SUM(E69:E69)</f>
        <v>1499996</v>
      </c>
    </row>
    <row r="71" spans="1:5" s="38" customFormat="1" x14ac:dyDescent="0.25">
      <c r="A71" s="36"/>
      <c r="B71" s="37"/>
      <c r="D71" s="39"/>
      <c r="E71" s="40"/>
    </row>
    <row r="72" spans="1:5" s="38" customFormat="1" x14ac:dyDescent="0.25">
      <c r="A72" s="63" t="s">
        <v>138</v>
      </c>
      <c r="B72" s="63"/>
      <c r="C72" s="63"/>
      <c r="D72" s="63"/>
      <c r="E72" s="63"/>
    </row>
    <row r="73" spans="1:5" s="38" customFormat="1" x14ac:dyDescent="0.25">
      <c r="A73" s="6" t="s">
        <v>83</v>
      </c>
      <c r="B73" s="7" t="s">
        <v>84</v>
      </c>
      <c r="C73" s="6" t="s">
        <v>0</v>
      </c>
      <c r="D73" s="6" t="s">
        <v>110</v>
      </c>
      <c r="E73" s="8" t="s">
        <v>107</v>
      </c>
    </row>
    <row r="74" spans="1:5" ht="30" x14ac:dyDescent="0.25">
      <c r="A74" s="41">
        <v>35</v>
      </c>
      <c r="B74" s="42">
        <v>42486</v>
      </c>
      <c r="C74" s="43" t="s">
        <v>35</v>
      </c>
      <c r="D74" s="44" t="s">
        <v>37</v>
      </c>
      <c r="E74" s="45">
        <v>2702598</v>
      </c>
    </row>
    <row r="75" spans="1:5" s="38" customFormat="1" x14ac:dyDescent="0.25">
      <c r="A75" s="56" t="s">
        <v>127</v>
      </c>
      <c r="B75" s="56"/>
      <c r="C75" s="56"/>
      <c r="D75" s="56"/>
      <c r="E75" s="14">
        <f>SUM(E74:E74)</f>
        <v>2702598</v>
      </c>
    </row>
    <row r="76" spans="1:5" s="38" customFormat="1" x14ac:dyDescent="0.25">
      <c r="A76" s="36"/>
      <c r="B76" s="37"/>
      <c r="D76" s="39"/>
      <c r="E76" s="40"/>
    </row>
    <row r="77" spans="1:5" s="38" customFormat="1" x14ac:dyDescent="0.25">
      <c r="A77" s="63" t="s">
        <v>139</v>
      </c>
      <c r="B77" s="63"/>
      <c r="C77" s="63"/>
      <c r="D77" s="63"/>
      <c r="E77" s="63"/>
    </row>
    <row r="78" spans="1:5" s="38" customFormat="1" x14ac:dyDescent="0.25">
      <c r="A78" s="6" t="s">
        <v>83</v>
      </c>
      <c r="B78" s="7" t="s">
        <v>84</v>
      </c>
      <c r="C78" s="6" t="s">
        <v>0</v>
      </c>
      <c r="D78" s="6" t="s">
        <v>110</v>
      </c>
      <c r="E78" s="8" t="s">
        <v>107</v>
      </c>
    </row>
    <row r="79" spans="1:5" ht="30" x14ac:dyDescent="0.25">
      <c r="A79" s="41">
        <v>34</v>
      </c>
      <c r="B79" s="42">
        <v>42486</v>
      </c>
      <c r="C79" s="43" t="s">
        <v>35</v>
      </c>
      <c r="D79" s="44" t="s">
        <v>36</v>
      </c>
      <c r="E79" s="45">
        <v>6059370</v>
      </c>
    </row>
    <row r="80" spans="1:5" s="38" customFormat="1" x14ac:dyDescent="0.25">
      <c r="A80" s="56" t="s">
        <v>127</v>
      </c>
      <c r="B80" s="56"/>
      <c r="C80" s="56"/>
      <c r="D80" s="56"/>
      <c r="E80" s="14">
        <f>SUM(E79:E79)</f>
        <v>6059370</v>
      </c>
    </row>
    <row r="81" spans="1:5" s="38" customFormat="1" x14ac:dyDescent="0.25">
      <c r="A81" s="36"/>
      <c r="B81" s="37"/>
      <c r="D81" s="39"/>
      <c r="E81" s="40"/>
    </row>
    <row r="82" spans="1:5" s="38" customFormat="1" x14ac:dyDescent="0.25">
      <c r="A82" s="63" t="s">
        <v>140</v>
      </c>
      <c r="B82" s="63"/>
      <c r="C82" s="63"/>
      <c r="D82" s="63"/>
      <c r="E82" s="63"/>
    </row>
    <row r="83" spans="1:5" s="38" customFormat="1" x14ac:dyDescent="0.25">
      <c r="A83" s="6" t="s">
        <v>83</v>
      </c>
      <c r="B83" s="7" t="s">
        <v>84</v>
      </c>
      <c r="C83" s="6" t="s">
        <v>0</v>
      </c>
      <c r="D83" s="6" t="s">
        <v>110</v>
      </c>
      <c r="E83" s="8" t="s">
        <v>107</v>
      </c>
    </row>
    <row r="84" spans="1:5" x14ac:dyDescent="0.25">
      <c r="A84" s="31">
        <v>11</v>
      </c>
      <c r="B84" s="32">
        <v>42409</v>
      </c>
      <c r="C84" s="33" t="s">
        <v>16</v>
      </c>
      <c r="D84" s="34" t="s">
        <v>17</v>
      </c>
      <c r="E84" s="35">
        <v>5556</v>
      </c>
    </row>
    <row r="85" spans="1:5" x14ac:dyDescent="0.25">
      <c r="A85" s="9">
        <v>15</v>
      </c>
      <c r="B85" s="10">
        <v>42429</v>
      </c>
      <c r="C85" s="11" t="s">
        <v>16</v>
      </c>
      <c r="D85" s="12" t="s">
        <v>19</v>
      </c>
      <c r="E85" s="13">
        <v>16896</v>
      </c>
    </row>
    <row r="86" spans="1:5" x14ac:dyDescent="0.25">
      <c r="A86" s="9">
        <v>23</v>
      </c>
      <c r="B86" s="10">
        <v>42459</v>
      </c>
      <c r="C86" s="11" t="s">
        <v>16</v>
      </c>
      <c r="D86" s="12" t="s">
        <v>22</v>
      </c>
      <c r="E86" s="13">
        <v>19521</v>
      </c>
    </row>
    <row r="87" spans="1:5" x14ac:dyDescent="0.25">
      <c r="A87" s="9">
        <v>37</v>
      </c>
      <c r="B87" s="10">
        <v>42489</v>
      </c>
      <c r="C87" s="11" t="s">
        <v>16</v>
      </c>
      <c r="D87" s="12" t="s">
        <v>38</v>
      </c>
      <c r="E87" s="13">
        <v>30194</v>
      </c>
    </row>
    <row r="88" spans="1:5" x14ac:dyDescent="0.25">
      <c r="A88" s="9">
        <v>48</v>
      </c>
      <c r="B88" s="10">
        <v>42521</v>
      </c>
      <c r="C88" s="11" t="s">
        <v>16</v>
      </c>
      <c r="D88" s="12" t="s">
        <v>49</v>
      </c>
      <c r="E88" s="13">
        <v>31875</v>
      </c>
    </row>
    <row r="89" spans="1:5" x14ac:dyDescent="0.25">
      <c r="A89" s="9">
        <v>66</v>
      </c>
      <c r="B89" s="10">
        <v>42551</v>
      </c>
      <c r="C89" s="11" t="s">
        <v>16</v>
      </c>
      <c r="D89" s="12" t="s">
        <v>63</v>
      </c>
      <c r="E89" s="13">
        <v>21437</v>
      </c>
    </row>
    <row r="90" spans="1:5" x14ac:dyDescent="0.25">
      <c r="A90" s="9">
        <v>78</v>
      </c>
      <c r="B90" s="10">
        <v>42580</v>
      </c>
      <c r="C90" s="11" t="s">
        <v>16</v>
      </c>
      <c r="D90" s="12" t="s">
        <v>71</v>
      </c>
      <c r="E90" s="13">
        <v>15062</v>
      </c>
    </row>
    <row r="91" spans="1:5" x14ac:dyDescent="0.25">
      <c r="A91" s="26">
        <v>92</v>
      </c>
      <c r="B91" s="27">
        <v>42613</v>
      </c>
      <c r="C91" s="28" t="s">
        <v>16</v>
      </c>
      <c r="D91" s="29" t="s">
        <v>81</v>
      </c>
      <c r="E91" s="30">
        <v>15963</v>
      </c>
    </row>
    <row r="92" spans="1:5" s="38" customFormat="1" x14ac:dyDescent="0.25">
      <c r="A92" s="56" t="s">
        <v>127</v>
      </c>
      <c r="B92" s="56"/>
      <c r="C92" s="56"/>
      <c r="D92" s="56"/>
      <c r="E92" s="14">
        <f>SUM(E84:E91)</f>
        <v>156504</v>
      </c>
    </row>
    <row r="93" spans="1:5" s="38" customFormat="1" x14ac:dyDescent="0.25">
      <c r="A93" s="36"/>
      <c r="B93" s="37"/>
      <c r="D93" s="39"/>
      <c r="E93" s="40"/>
    </row>
    <row r="94" spans="1:5" s="38" customFormat="1" x14ac:dyDescent="0.25">
      <c r="A94" s="63" t="s">
        <v>141</v>
      </c>
      <c r="B94" s="63"/>
      <c r="C94" s="63"/>
      <c r="D94" s="63"/>
      <c r="E94" s="63"/>
    </row>
    <row r="95" spans="1:5" s="38" customFormat="1" x14ac:dyDescent="0.25">
      <c r="A95" s="6" t="s">
        <v>83</v>
      </c>
      <c r="B95" s="7" t="s">
        <v>84</v>
      </c>
      <c r="C95" s="6" t="s">
        <v>0</v>
      </c>
      <c r="D95" s="6" t="s">
        <v>110</v>
      </c>
      <c r="E95" s="8" t="s">
        <v>107</v>
      </c>
    </row>
    <row r="96" spans="1:5" x14ac:dyDescent="0.25">
      <c r="A96" s="31">
        <v>1</v>
      </c>
      <c r="B96" s="32">
        <v>42391</v>
      </c>
      <c r="C96" s="33" t="s">
        <v>1</v>
      </c>
      <c r="D96" s="34" t="s">
        <v>2</v>
      </c>
      <c r="E96" s="35">
        <v>2031069</v>
      </c>
    </row>
    <row r="97" spans="1:5" x14ac:dyDescent="0.25">
      <c r="A97" s="9">
        <v>14</v>
      </c>
      <c r="B97" s="10">
        <v>42415</v>
      </c>
      <c r="C97" s="11" t="s">
        <v>1</v>
      </c>
      <c r="D97" s="12" t="s">
        <v>2</v>
      </c>
      <c r="E97" s="13">
        <v>670036</v>
      </c>
    </row>
    <row r="98" spans="1:5" x14ac:dyDescent="0.25">
      <c r="A98" s="9">
        <v>19</v>
      </c>
      <c r="B98" s="10">
        <v>42445</v>
      </c>
      <c r="C98" s="11" t="s">
        <v>1</v>
      </c>
      <c r="D98" s="12" t="s">
        <v>2</v>
      </c>
      <c r="E98" s="13">
        <v>647821</v>
      </c>
    </row>
    <row r="99" spans="1:5" x14ac:dyDescent="0.25">
      <c r="A99" s="9">
        <v>29</v>
      </c>
      <c r="B99" s="10">
        <v>42480</v>
      </c>
      <c r="C99" s="11" t="s">
        <v>1</v>
      </c>
      <c r="D99" s="12" t="s">
        <v>2</v>
      </c>
      <c r="E99" s="13">
        <v>1049302</v>
      </c>
    </row>
    <row r="100" spans="1:5" x14ac:dyDescent="0.25">
      <c r="A100" s="9">
        <v>42</v>
      </c>
      <c r="B100" s="10">
        <v>42508</v>
      </c>
      <c r="C100" s="11" t="s">
        <v>1</v>
      </c>
      <c r="D100" s="12" t="s">
        <v>2</v>
      </c>
      <c r="E100" s="13">
        <v>891228</v>
      </c>
    </row>
    <row r="101" spans="1:5" x14ac:dyDescent="0.25">
      <c r="A101" s="9">
        <v>57</v>
      </c>
      <c r="B101" s="10">
        <v>42541</v>
      </c>
      <c r="C101" s="11" t="s">
        <v>1</v>
      </c>
      <c r="D101" s="12" t="s">
        <v>2</v>
      </c>
      <c r="E101" s="13">
        <v>1044557</v>
      </c>
    </row>
    <row r="102" spans="1:5" x14ac:dyDescent="0.25">
      <c r="A102" s="9">
        <v>73</v>
      </c>
      <c r="B102" s="10">
        <v>42573</v>
      </c>
      <c r="C102" s="11" t="s">
        <v>1</v>
      </c>
      <c r="D102" s="12" t="s">
        <v>2</v>
      </c>
      <c r="E102" s="13">
        <v>754288</v>
      </c>
    </row>
    <row r="103" spans="1:5" x14ac:dyDescent="0.25">
      <c r="A103" s="26">
        <v>90</v>
      </c>
      <c r="B103" s="27">
        <v>42604</v>
      </c>
      <c r="C103" s="28" t="s">
        <v>1</v>
      </c>
      <c r="D103" s="29" t="s">
        <v>2</v>
      </c>
      <c r="E103" s="30">
        <v>791925</v>
      </c>
    </row>
    <row r="104" spans="1:5" s="38" customFormat="1" x14ac:dyDescent="0.25">
      <c r="A104" s="56" t="s">
        <v>127</v>
      </c>
      <c r="B104" s="56"/>
      <c r="C104" s="56"/>
      <c r="D104" s="56"/>
      <c r="E104" s="14">
        <f>SUM(E96:E103)</f>
        <v>7880226</v>
      </c>
    </row>
    <row r="105" spans="1:5" s="38" customFormat="1" x14ac:dyDescent="0.25">
      <c r="A105" s="36"/>
      <c r="B105" s="37"/>
      <c r="D105" s="39"/>
      <c r="E105" s="40"/>
    </row>
    <row r="106" spans="1:5" s="38" customFormat="1" x14ac:dyDescent="0.25">
      <c r="A106" s="63" t="s">
        <v>142</v>
      </c>
      <c r="B106" s="63"/>
      <c r="C106" s="63"/>
      <c r="D106" s="63"/>
      <c r="E106" s="63"/>
    </row>
    <row r="107" spans="1:5" s="38" customFormat="1" x14ac:dyDescent="0.25">
      <c r="A107" s="6" t="s">
        <v>83</v>
      </c>
      <c r="B107" s="7" t="s">
        <v>84</v>
      </c>
      <c r="C107" s="6" t="s">
        <v>0</v>
      </c>
      <c r="D107" s="6" t="s">
        <v>110</v>
      </c>
      <c r="E107" s="8" t="s">
        <v>107</v>
      </c>
    </row>
    <row r="108" spans="1:5" x14ac:dyDescent="0.25">
      <c r="A108" s="31">
        <v>2</v>
      </c>
      <c r="B108" s="32">
        <v>42391</v>
      </c>
      <c r="C108" s="33" t="s">
        <v>3</v>
      </c>
      <c r="D108" s="34" t="s">
        <v>4</v>
      </c>
      <c r="E108" s="35">
        <v>120900</v>
      </c>
    </row>
    <row r="109" spans="1:5" x14ac:dyDescent="0.25">
      <c r="A109" s="9">
        <v>13</v>
      </c>
      <c r="B109" s="10">
        <v>42415</v>
      </c>
      <c r="C109" s="11" t="s">
        <v>3</v>
      </c>
      <c r="D109" s="12" t="s">
        <v>4</v>
      </c>
      <c r="E109" s="13">
        <v>61003</v>
      </c>
    </row>
    <row r="110" spans="1:5" x14ac:dyDescent="0.25">
      <c r="A110" s="9">
        <v>20</v>
      </c>
      <c r="B110" s="10">
        <v>42446</v>
      </c>
      <c r="C110" s="11" t="s">
        <v>3</v>
      </c>
      <c r="D110" s="12" t="s">
        <v>4</v>
      </c>
      <c r="E110" s="13">
        <v>57536</v>
      </c>
    </row>
    <row r="111" spans="1:5" x14ac:dyDescent="0.25">
      <c r="A111" s="9">
        <v>30</v>
      </c>
      <c r="B111" s="10">
        <v>42480</v>
      </c>
      <c r="C111" s="11" t="s">
        <v>3</v>
      </c>
      <c r="D111" s="12" t="s">
        <v>4</v>
      </c>
      <c r="E111" s="13">
        <v>57536</v>
      </c>
    </row>
    <row r="112" spans="1:5" x14ac:dyDescent="0.25">
      <c r="A112" s="9">
        <v>43</v>
      </c>
      <c r="B112" s="10">
        <v>42508</v>
      </c>
      <c r="C112" s="11" t="s">
        <v>3</v>
      </c>
      <c r="D112" s="12" t="s">
        <v>4</v>
      </c>
      <c r="E112" s="13">
        <v>57536</v>
      </c>
    </row>
    <row r="113" spans="1:5" x14ac:dyDescent="0.25">
      <c r="A113" s="9">
        <v>58</v>
      </c>
      <c r="B113" s="10">
        <v>42541</v>
      </c>
      <c r="C113" s="11" t="s">
        <v>3</v>
      </c>
      <c r="D113" s="12" t="s">
        <v>4</v>
      </c>
      <c r="E113" s="13">
        <v>57536</v>
      </c>
    </row>
    <row r="114" spans="1:5" x14ac:dyDescent="0.25">
      <c r="A114" s="9">
        <v>74</v>
      </c>
      <c r="B114" s="10">
        <v>42573</v>
      </c>
      <c r="C114" s="11" t="s">
        <v>3</v>
      </c>
      <c r="D114" s="12" t="s">
        <v>4</v>
      </c>
      <c r="E114" s="13">
        <v>61161</v>
      </c>
    </row>
    <row r="115" spans="1:5" x14ac:dyDescent="0.25">
      <c r="A115" s="26">
        <v>88</v>
      </c>
      <c r="B115" s="27">
        <v>42598</v>
      </c>
      <c r="C115" s="28" t="s">
        <v>3</v>
      </c>
      <c r="D115" s="29" t="s">
        <v>4</v>
      </c>
      <c r="E115" s="30">
        <v>61161</v>
      </c>
    </row>
    <row r="116" spans="1:5" s="38" customFormat="1" x14ac:dyDescent="0.25">
      <c r="A116" s="56" t="s">
        <v>127</v>
      </c>
      <c r="B116" s="56"/>
      <c r="C116" s="56"/>
      <c r="D116" s="56"/>
      <c r="E116" s="14">
        <f>SUM(E108:E115)</f>
        <v>534369</v>
      </c>
    </row>
    <row r="117" spans="1:5" s="38" customFormat="1" x14ac:dyDescent="0.25">
      <c r="A117" s="36"/>
      <c r="B117" s="37"/>
      <c r="D117" s="39"/>
      <c r="E117" s="40"/>
    </row>
    <row r="118" spans="1:5" s="38" customFormat="1" x14ac:dyDescent="0.25">
      <c r="A118" s="63" t="s">
        <v>143</v>
      </c>
      <c r="B118" s="63"/>
      <c r="C118" s="63"/>
      <c r="D118" s="63"/>
      <c r="E118" s="63"/>
    </row>
    <row r="119" spans="1:5" s="38" customFormat="1" x14ac:dyDescent="0.25">
      <c r="A119" s="6" t="s">
        <v>83</v>
      </c>
      <c r="B119" s="7" t="s">
        <v>84</v>
      </c>
      <c r="C119" s="6" t="s">
        <v>0</v>
      </c>
      <c r="D119" s="6" t="s">
        <v>110</v>
      </c>
      <c r="E119" s="8" t="s">
        <v>107</v>
      </c>
    </row>
    <row r="120" spans="1:5" x14ac:dyDescent="0.25">
      <c r="A120" s="31">
        <v>3</v>
      </c>
      <c r="B120" s="32">
        <v>42391</v>
      </c>
      <c r="C120" s="33" t="s">
        <v>5</v>
      </c>
      <c r="D120" s="34" t="s">
        <v>6</v>
      </c>
      <c r="E120" s="35">
        <v>149382</v>
      </c>
    </row>
    <row r="121" spans="1:5" x14ac:dyDescent="0.25">
      <c r="A121" s="9">
        <v>4</v>
      </c>
      <c r="B121" s="10">
        <v>42395</v>
      </c>
      <c r="C121" s="11" t="s">
        <v>7</v>
      </c>
      <c r="D121" s="12" t="s">
        <v>8</v>
      </c>
      <c r="E121" s="13">
        <v>700000</v>
      </c>
    </row>
    <row r="122" spans="1:5" x14ac:dyDescent="0.25">
      <c r="A122" s="9">
        <v>6</v>
      </c>
      <c r="B122" s="10">
        <v>42408</v>
      </c>
      <c r="C122" s="11" t="s">
        <v>5</v>
      </c>
      <c r="D122" s="12" t="s">
        <v>6</v>
      </c>
      <c r="E122" s="13">
        <v>161905</v>
      </c>
    </row>
    <row r="123" spans="1:5" x14ac:dyDescent="0.25">
      <c r="A123" s="9">
        <v>10</v>
      </c>
      <c r="B123" s="10">
        <v>42409</v>
      </c>
      <c r="C123" s="11" t="s">
        <v>7</v>
      </c>
      <c r="D123" s="12" t="s">
        <v>8</v>
      </c>
      <c r="E123" s="13">
        <v>700000</v>
      </c>
    </row>
    <row r="124" spans="1:5" x14ac:dyDescent="0.25">
      <c r="A124" s="9">
        <v>16</v>
      </c>
      <c r="B124" s="10">
        <v>42431</v>
      </c>
      <c r="C124" s="11" t="s">
        <v>5</v>
      </c>
      <c r="D124" s="12" t="s">
        <v>6</v>
      </c>
      <c r="E124" s="13">
        <v>157842</v>
      </c>
    </row>
    <row r="125" spans="1:5" x14ac:dyDescent="0.25">
      <c r="A125" s="9">
        <v>18</v>
      </c>
      <c r="B125" s="10">
        <v>42438</v>
      </c>
      <c r="C125" s="11" t="s">
        <v>7</v>
      </c>
      <c r="D125" s="12" t="s">
        <v>8</v>
      </c>
      <c r="E125" s="13">
        <v>700000</v>
      </c>
    </row>
    <row r="126" spans="1:5" x14ac:dyDescent="0.25">
      <c r="A126" s="9">
        <v>21</v>
      </c>
      <c r="B126" s="10">
        <v>42458</v>
      </c>
      <c r="C126" s="11" t="s">
        <v>5</v>
      </c>
      <c r="D126" s="12" t="s">
        <v>6</v>
      </c>
      <c r="E126" s="13">
        <v>158009</v>
      </c>
    </row>
    <row r="127" spans="1:5" x14ac:dyDescent="0.25">
      <c r="A127" s="9">
        <v>31</v>
      </c>
      <c r="B127" s="10">
        <v>42480</v>
      </c>
      <c r="C127" s="11" t="s">
        <v>7</v>
      </c>
      <c r="D127" s="12" t="s">
        <v>8</v>
      </c>
      <c r="E127" s="13">
        <v>700000</v>
      </c>
    </row>
    <row r="128" spans="1:5" x14ac:dyDescent="0.25">
      <c r="A128" s="9">
        <v>36</v>
      </c>
      <c r="B128" s="10">
        <v>42489</v>
      </c>
      <c r="C128" s="11" t="s">
        <v>5</v>
      </c>
      <c r="D128" s="12" t="s">
        <v>6</v>
      </c>
      <c r="E128" s="13">
        <v>190812</v>
      </c>
    </row>
    <row r="129" spans="1:5" x14ac:dyDescent="0.25">
      <c r="A129" s="9">
        <v>44</v>
      </c>
      <c r="B129" s="10">
        <v>42508</v>
      </c>
      <c r="C129" s="11" t="s">
        <v>7</v>
      </c>
      <c r="D129" s="12" t="s">
        <v>8</v>
      </c>
      <c r="E129" s="13">
        <v>700000</v>
      </c>
    </row>
    <row r="130" spans="1:5" x14ac:dyDescent="0.25">
      <c r="A130" s="9">
        <v>49</v>
      </c>
      <c r="B130" s="10">
        <v>42522</v>
      </c>
      <c r="C130" s="11" t="s">
        <v>5</v>
      </c>
      <c r="D130" s="12" t="s">
        <v>6</v>
      </c>
      <c r="E130" s="13">
        <v>163662</v>
      </c>
    </row>
    <row r="131" spans="1:5" x14ac:dyDescent="0.25">
      <c r="A131" s="9">
        <v>59</v>
      </c>
      <c r="B131" s="10">
        <v>42541</v>
      </c>
      <c r="C131" s="11" t="s">
        <v>7</v>
      </c>
      <c r="D131" s="12" t="s">
        <v>8</v>
      </c>
      <c r="E131" s="13">
        <v>700000</v>
      </c>
    </row>
    <row r="132" spans="1:5" x14ac:dyDescent="0.25">
      <c r="A132" s="9">
        <v>67</v>
      </c>
      <c r="B132" s="10">
        <v>42556</v>
      </c>
      <c r="C132" s="11" t="s">
        <v>5</v>
      </c>
      <c r="D132" s="12" t="s">
        <v>6</v>
      </c>
      <c r="E132" s="13">
        <v>157907</v>
      </c>
    </row>
    <row r="133" spans="1:5" x14ac:dyDescent="0.25">
      <c r="A133" s="9">
        <v>71</v>
      </c>
      <c r="B133" s="10">
        <v>42572</v>
      </c>
      <c r="C133" s="11" t="s">
        <v>7</v>
      </c>
      <c r="D133" s="12" t="s">
        <v>8</v>
      </c>
      <c r="E133" s="13">
        <v>700000</v>
      </c>
    </row>
    <row r="134" spans="1:5" x14ac:dyDescent="0.25">
      <c r="A134" s="9">
        <v>79</v>
      </c>
      <c r="B134" s="10">
        <v>42584</v>
      </c>
      <c r="C134" s="11" t="s">
        <v>5</v>
      </c>
      <c r="D134" s="12" t="s">
        <v>6</v>
      </c>
      <c r="E134" s="13">
        <v>203550</v>
      </c>
    </row>
    <row r="135" spans="1:5" x14ac:dyDescent="0.25">
      <c r="A135" s="26">
        <v>85</v>
      </c>
      <c r="B135" s="27">
        <v>42592</v>
      </c>
      <c r="C135" s="28" t="s">
        <v>7</v>
      </c>
      <c r="D135" s="29" t="s">
        <v>8</v>
      </c>
      <c r="E135" s="30">
        <v>700000</v>
      </c>
    </row>
    <row r="136" spans="1:5" s="38" customFormat="1" x14ac:dyDescent="0.25">
      <c r="A136" s="56" t="s">
        <v>127</v>
      </c>
      <c r="B136" s="56"/>
      <c r="C136" s="56"/>
      <c r="D136" s="56"/>
      <c r="E136" s="14">
        <f>SUM(E120:E135)</f>
        <v>6943069</v>
      </c>
    </row>
    <row r="137" spans="1:5" s="38" customFormat="1" x14ac:dyDescent="0.25">
      <c r="A137" s="36"/>
      <c r="B137" s="37"/>
      <c r="D137" s="39"/>
      <c r="E137" s="40"/>
    </row>
    <row r="138" spans="1:5" s="38" customFormat="1" x14ac:dyDescent="0.25">
      <c r="A138" s="63" t="s">
        <v>144</v>
      </c>
      <c r="B138" s="63"/>
      <c r="C138" s="63"/>
      <c r="D138" s="63"/>
      <c r="E138" s="63"/>
    </row>
    <row r="139" spans="1:5" s="38" customFormat="1" x14ac:dyDescent="0.25">
      <c r="A139" s="6" t="s">
        <v>83</v>
      </c>
      <c r="B139" s="7" t="s">
        <v>84</v>
      </c>
      <c r="C139" s="6" t="s">
        <v>0</v>
      </c>
      <c r="D139" s="6" t="s">
        <v>110</v>
      </c>
      <c r="E139" s="8" t="s">
        <v>107</v>
      </c>
    </row>
    <row r="140" spans="1:5" x14ac:dyDescent="0.25">
      <c r="A140" s="41">
        <v>32</v>
      </c>
      <c r="B140" s="42">
        <v>42485</v>
      </c>
      <c r="C140" s="43" t="s">
        <v>32</v>
      </c>
      <c r="D140" s="44" t="s">
        <v>33</v>
      </c>
      <c r="E140" s="45">
        <v>693000</v>
      </c>
    </row>
    <row r="141" spans="1:5" s="38" customFormat="1" x14ac:dyDescent="0.25">
      <c r="A141" s="56" t="s">
        <v>127</v>
      </c>
      <c r="B141" s="56"/>
      <c r="C141" s="56"/>
      <c r="D141" s="56"/>
      <c r="E141" s="14">
        <f>SUM(E140:E140)</f>
        <v>693000</v>
      </c>
    </row>
    <row r="142" spans="1:5" s="38" customFormat="1" x14ac:dyDescent="0.25">
      <c r="A142" s="36"/>
      <c r="B142" s="37"/>
      <c r="D142" s="39"/>
      <c r="E142" s="40"/>
    </row>
    <row r="143" spans="1:5" s="38" customFormat="1" x14ac:dyDescent="0.25">
      <c r="A143" s="63" t="s">
        <v>145</v>
      </c>
      <c r="B143" s="63"/>
      <c r="C143" s="63"/>
      <c r="D143" s="63"/>
      <c r="E143" s="63"/>
    </row>
    <row r="144" spans="1:5" s="38" customFormat="1" x14ac:dyDescent="0.25">
      <c r="A144" s="6" t="s">
        <v>83</v>
      </c>
      <c r="B144" s="7" t="s">
        <v>84</v>
      </c>
      <c r="C144" s="6" t="s">
        <v>0</v>
      </c>
      <c r="D144" s="6" t="s">
        <v>110</v>
      </c>
      <c r="E144" s="8" t="s">
        <v>107</v>
      </c>
    </row>
    <row r="145" spans="1:5" x14ac:dyDescent="0.25">
      <c r="A145" s="31">
        <v>33</v>
      </c>
      <c r="B145" s="32">
        <v>42485</v>
      </c>
      <c r="C145" s="33" t="s">
        <v>32</v>
      </c>
      <c r="D145" s="34" t="s">
        <v>34</v>
      </c>
      <c r="E145" s="35">
        <v>632000</v>
      </c>
    </row>
    <row r="146" spans="1:5" ht="30" x14ac:dyDescent="0.25">
      <c r="A146" s="26">
        <v>60</v>
      </c>
      <c r="B146" s="27">
        <v>42543</v>
      </c>
      <c r="C146" s="28" t="s">
        <v>56</v>
      </c>
      <c r="D146" s="29" t="s">
        <v>57</v>
      </c>
      <c r="E146" s="30">
        <v>641600</v>
      </c>
    </row>
    <row r="147" spans="1:5" s="38" customFormat="1" x14ac:dyDescent="0.25">
      <c r="A147" s="56" t="s">
        <v>127</v>
      </c>
      <c r="B147" s="56"/>
      <c r="C147" s="56"/>
      <c r="D147" s="56"/>
      <c r="E147" s="14">
        <f>SUM(E145:E146)</f>
        <v>1273600</v>
      </c>
    </row>
    <row r="148" spans="1:5" s="38" customFormat="1" x14ac:dyDescent="0.25">
      <c r="A148" s="36"/>
      <c r="B148" s="37"/>
      <c r="D148" s="39"/>
      <c r="E148" s="40"/>
    </row>
    <row r="149" spans="1:5" s="38" customFormat="1" x14ac:dyDescent="0.25">
      <c r="A149" s="63" t="s">
        <v>146</v>
      </c>
      <c r="B149" s="63"/>
      <c r="C149" s="63"/>
      <c r="D149" s="63"/>
      <c r="E149" s="63"/>
    </row>
    <row r="150" spans="1:5" s="38" customFormat="1" x14ac:dyDescent="0.25">
      <c r="A150" s="6" t="s">
        <v>83</v>
      </c>
      <c r="B150" s="7" t="s">
        <v>84</v>
      </c>
      <c r="C150" s="6" t="s">
        <v>0</v>
      </c>
      <c r="D150" s="6" t="s">
        <v>110</v>
      </c>
      <c r="E150" s="8" t="s">
        <v>107</v>
      </c>
    </row>
    <row r="151" spans="1:5" x14ac:dyDescent="0.25">
      <c r="A151" s="31">
        <v>5</v>
      </c>
      <c r="B151" s="32">
        <v>42403</v>
      </c>
      <c r="C151" s="33" t="s">
        <v>85</v>
      </c>
      <c r="D151" s="34" t="s">
        <v>9</v>
      </c>
      <c r="E151" s="35">
        <v>394000</v>
      </c>
    </row>
    <row r="152" spans="1:5" ht="30" x14ac:dyDescent="0.25">
      <c r="A152" s="9">
        <v>7</v>
      </c>
      <c r="B152" s="10">
        <v>42409</v>
      </c>
      <c r="C152" s="11" t="s">
        <v>10</v>
      </c>
      <c r="D152" s="12" t="s">
        <v>11</v>
      </c>
      <c r="E152" s="13">
        <v>1359693</v>
      </c>
    </row>
    <row r="153" spans="1:5" ht="30" x14ac:dyDescent="0.25">
      <c r="A153" s="9">
        <v>12</v>
      </c>
      <c r="B153" s="10">
        <v>42415</v>
      </c>
      <c r="C153" s="11" t="s">
        <v>86</v>
      </c>
      <c r="D153" s="12" t="s">
        <v>18</v>
      </c>
      <c r="E153" s="13">
        <v>560000</v>
      </c>
    </row>
    <row r="154" spans="1:5" ht="30" x14ac:dyDescent="0.25">
      <c r="A154" s="9">
        <v>17</v>
      </c>
      <c r="B154" s="10">
        <v>42437</v>
      </c>
      <c r="C154" s="11" t="s">
        <v>87</v>
      </c>
      <c r="D154" s="12" t="s">
        <v>20</v>
      </c>
      <c r="E154" s="13">
        <v>230000</v>
      </c>
    </row>
    <row r="155" spans="1:5" x14ac:dyDescent="0.25">
      <c r="A155" s="9">
        <v>40</v>
      </c>
      <c r="B155" s="10">
        <v>42495</v>
      </c>
      <c r="C155" s="11" t="s">
        <v>42</v>
      </c>
      <c r="D155" s="12" t="s">
        <v>43</v>
      </c>
      <c r="E155" s="13">
        <v>118000</v>
      </c>
    </row>
    <row r="156" spans="1:5" x14ac:dyDescent="0.25">
      <c r="A156" s="9">
        <v>45</v>
      </c>
      <c r="B156" s="10">
        <v>42509</v>
      </c>
      <c r="C156" s="11" t="s">
        <v>90</v>
      </c>
      <c r="D156" s="12" t="s">
        <v>45</v>
      </c>
      <c r="E156" s="13">
        <v>3542500</v>
      </c>
    </row>
    <row r="157" spans="1:5" ht="30" x14ac:dyDescent="0.25">
      <c r="A157" s="9">
        <v>47</v>
      </c>
      <c r="B157" s="10">
        <v>42514</v>
      </c>
      <c r="C157" s="11" t="s">
        <v>86</v>
      </c>
      <c r="D157" s="12" t="s">
        <v>48</v>
      </c>
      <c r="E157" s="13">
        <v>630000</v>
      </c>
    </row>
    <row r="158" spans="1:5" ht="30" x14ac:dyDescent="0.25">
      <c r="A158" s="9">
        <v>53</v>
      </c>
      <c r="B158" s="10">
        <v>42523</v>
      </c>
      <c r="C158" s="11" t="s">
        <v>94</v>
      </c>
      <c r="D158" s="12" t="s">
        <v>52</v>
      </c>
      <c r="E158" s="13">
        <v>250000</v>
      </c>
    </row>
    <row r="159" spans="1:5" ht="30" x14ac:dyDescent="0.25">
      <c r="A159" s="9">
        <v>68</v>
      </c>
      <c r="B159" s="10">
        <v>42557</v>
      </c>
      <c r="C159" s="11" t="s">
        <v>94</v>
      </c>
      <c r="D159" s="12" t="s">
        <v>64</v>
      </c>
      <c r="E159" s="13">
        <v>440000</v>
      </c>
    </row>
    <row r="160" spans="1:5" ht="30" x14ac:dyDescent="0.25">
      <c r="A160" s="9">
        <v>80</v>
      </c>
      <c r="B160" s="10">
        <v>42584</v>
      </c>
      <c r="C160" s="11" t="s">
        <v>100</v>
      </c>
      <c r="D160" s="12" t="s">
        <v>72</v>
      </c>
      <c r="E160" s="13">
        <v>180000</v>
      </c>
    </row>
    <row r="161" spans="1:5" ht="30" x14ac:dyDescent="0.25">
      <c r="A161" s="9">
        <v>82</v>
      </c>
      <c r="B161" s="10">
        <v>42587</v>
      </c>
      <c r="C161" s="11" t="s">
        <v>102</v>
      </c>
      <c r="D161" s="12" t="s">
        <v>74</v>
      </c>
      <c r="E161" s="13">
        <v>500000</v>
      </c>
    </row>
    <row r="162" spans="1:5" ht="30" x14ac:dyDescent="0.25">
      <c r="A162" s="9">
        <v>83</v>
      </c>
      <c r="B162" s="10">
        <v>42590</v>
      </c>
      <c r="C162" s="11" t="s">
        <v>103</v>
      </c>
      <c r="D162" s="12" t="s">
        <v>75</v>
      </c>
      <c r="E162" s="13">
        <v>380000</v>
      </c>
    </row>
    <row r="163" spans="1:5" ht="30" x14ac:dyDescent="0.25">
      <c r="A163" s="26">
        <v>87</v>
      </c>
      <c r="B163" s="27">
        <v>42593</v>
      </c>
      <c r="C163" s="28" t="s">
        <v>86</v>
      </c>
      <c r="D163" s="29" t="s">
        <v>48</v>
      </c>
      <c r="E163" s="30">
        <v>440000</v>
      </c>
    </row>
    <row r="164" spans="1:5" s="38" customFormat="1" x14ac:dyDescent="0.25">
      <c r="A164" s="56" t="s">
        <v>127</v>
      </c>
      <c r="B164" s="56"/>
      <c r="C164" s="56"/>
      <c r="D164" s="56"/>
      <c r="E164" s="14">
        <f>SUM(E151:E163)</f>
        <v>9024193</v>
      </c>
    </row>
    <row r="165" spans="1:5" s="38" customFormat="1" x14ac:dyDescent="0.25">
      <c r="A165" s="36"/>
      <c r="B165" s="37"/>
      <c r="D165" s="39"/>
      <c r="E165" s="40"/>
    </row>
    <row r="166" spans="1:5" s="38" customFormat="1" x14ac:dyDescent="0.25">
      <c r="A166" s="63" t="s">
        <v>147</v>
      </c>
      <c r="B166" s="63"/>
      <c r="C166" s="63"/>
      <c r="D166" s="63"/>
      <c r="E166" s="63"/>
    </row>
    <row r="167" spans="1:5" s="38" customFormat="1" x14ac:dyDescent="0.25">
      <c r="A167" s="6" t="s">
        <v>83</v>
      </c>
      <c r="B167" s="7" t="s">
        <v>84</v>
      </c>
      <c r="C167" s="6" t="s">
        <v>0</v>
      </c>
      <c r="D167" s="6" t="s">
        <v>110</v>
      </c>
      <c r="E167" s="8" t="s">
        <v>107</v>
      </c>
    </row>
    <row r="168" spans="1:5" x14ac:dyDescent="0.25">
      <c r="A168" s="41">
        <v>93</v>
      </c>
      <c r="B168" s="42">
        <v>42613</v>
      </c>
      <c r="C168" s="43" t="s">
        <v>16</v>
      </c>
      <c r="D168" s="44" t="s">
        <v>82</v>
      </c>
      <c r="E168" s="45">
        <v>4630</v>
      </c>
    </row>
    <row r="169" spans="1:5" s="38" customFormat="1" x14ac:dyDescent="0.25">
      <c r="A169" s="56" t="s">
        <v>127</v>
      </c>
      <c r="B169" s="56"/>
      <c r="C169" s="56"/>
      <c r="D169" s="56"/>
      <c r="E169" s="14">
        <f>SUM(E168:E168)</f>
        <v>4630</v>
      </c>
    </row>
    <row r="170" spans="1:5" s="38" customFormat="1" x14ac:dyDescent="0.25">
      <c r="A170" s="36"/>
      <c r="B170" s="37"/>
      <c r="D170" s="39"/>
      <c r="E170" s="40"/>
    </row>
    <row r="171" spans="1:5" s="38" customFormat="1" x14ac:dyDescent="0.25">
      <c r="A171" s="63" t="s">
        <v>148</v>
      </c>
      <c r="B171" s="63"/>
      <c r="C171" s="63"/>
      <c r="D171" s="63"/>
      <c r="E171" s="63"/>
    </row>
    <row r="172" spans="1:5" s="38" customFormat="1" x14ac:dyDescent="0.25">
      <c r="A172" s="6" t="s">
        <v>83</v>
      </c>
      <c r="B172" s="7" t="s">
        <v>84</v>
      </c>
      <c r="C172" s="6" t="s">
        <v>0</v>
      </c>
      <c r="D172" s="6" t="s">
        <v>110</v>
      </c>
      <c r="E172" s="8" t="s">
        <v>107</v>
      </c>
    </row>
    <row r="173" spans="1:5" x14ac:dyDescent="0.25">
      <c r="A173" s="41">
        <v>69</v>
      </c>
      <c r="B173" s="42">
        <v>42562</v>
      </c>
      <c r="C173" s="43" t="s">
        <v>16</v>
      </c>
      <c r="D173" s="44" t="s">
        <v>65</v>
      </c>
      <c r="E173" s="45">
        <v>419901</v>
      </c>
    </row>
    <row r="174" spans="1:5" s="38" customFormat="1" x14ac:dyDescent="0.25">
      <c r="A174" s="56" t="s">
        <v>127</v>
      </c>
      <c r="B174" s="56"/>
      <c r="C174" s="56"/>
      <c r="D174" s="56"/>
      <c r="E174" s="14">
        <f>SUM(E173:E173)</f>
        <v>419901</v>
      </c>
    </row>
    <row r="175" spans="1:5" s="38" customFormat="1" x14ac:dyDescent="0.25">
      <c r="A175" s="36"/>
      <c r="B175" s="37"/>
      <c r="D175" s="39"/>
      <c r="E175" s="40"/>
    </row>
    <row r="176" spans="1:5" s="38" customFormat="1" x14ac:dyDescent="0.25">
      <c r="A176" s="63" t="s">
        <v>149</v>
      </c>
      <c r="B176" s="63"/>
      <c r="C176" s="63"/>
      <c r="D176" s="63"/>
      <c r="E176" s="63"/>
    </row>
    <row r="177" spans="1:5" s="38" customFormat="1" x14ac:dyDescent="0.25">
      <c r="A177" s="6" t="s">
        <v>83</v>
      </c>
      <c r="B177" s="7" t="s">
        <v>84</v>
      </c>
      <c r="C177" s="6" t="s">
        <v>0</v>
      </c>
      <c r="D177" s="6" t="s">
        <v>110</v>
      </c>
      <c r="E177" s="8" t="s">
        <v>107</v>
      </c>
    </row>
    <row r="178" spans="1:5" ht="30" x14ac:dyDescent="0.25">
      <c r="A178" s="31">
        <v>22</v>
      </c>
      <c r="B178" s="32">
        <v>42459</v>
      </c>
      <c r="C178" s="33" t="s">
        <v>108</v>
      </c>
      <c r="D178" s="34" t="s">
        <v>21</v>
      </c>
      <c r="E178" s="35">
        <v>1200000</v>
      </c>
    </row>
    <row r="179" spans="1:5" ht="30" x14ac:dyDescent="0.25">
      <c r="A179" s="26">
        <v>65</v>
      </c>
      <c r="B179" s="27">
        <v>42551</v>
      </c>
      <c r="C179" s="28" t="s">
        <v>108</v>
      </c>
      <c r="D179" s="29" t="s">
        <v>62</v>
      </c>
      <c r="E179" s="30">
        <v>1200000</v>
      </c>
    </row>
    <row r="180" spans="1:5" s="38" customFormat="1" x14ac:dyDescent="0.25">
      <c r="A180" s="56" t="s">
        <v>127</v>
      </c>
      <c r="B180" s="56"/>
      <c r="C180" s="56"/>
      <c r="D180" s="56"/>
      <c r="E180" s="14">
        <f>SUM(E178:E179)</f>
        <v>2400000</v>
      </c>
    </row>
    <row r="181" spans="1:5" s="38" customFormat="1" x14ac:dyDescent="0.25">
      <c r="A181" s="36"/>
      <c r="B181" s="37"/>
      <c r="D181" s="39"/>
      <c r="E181" s="40"/>
    </row>
    <row r="182" spans="1:5" s="38" customFormat="1" x14ac:dyDescent="0.25">
      <c r="A182" s="63" t="s">
        <v>150</v>
      </c>
      <c r="B182" s="63"/>
      <c r="C182" s="63"/>
      <c r="D182" s="63"/>
      <c r="E182" s="63"/>
    </row>
    <row r="183" spans="1:5" s="38" customFormat="1" x14ac:dyDescent="0.25">
      <c r="A183" s="6" t="s">
        <v>83</v>
      </c>
      <c r="B183" s="7" t="s">
        <v>84</v>
      </c>
      <c r="C183" s="6" t="s">
        <v>0</v>
      </c>
      <c r="D183" s="6" t="s">
        <v>110</v>
      </c>
      <c r="E183" s="8" t="s">
        <v>107</v>
      </c>
    </row>
    <row r="184" spans="1:5" ht="30" x14ac:dyDescent="0.25">
      <c r="A184" s="31">
        <v>39</v>
      </c>
      <c r="B184" s="32">
        <v>42494</v>
      </c>
      <c r="C184" s="33" t="s">
        <v>88</v>
      </c>
      <c r="D184" s="34" t="s">
        <v>155</v>
      </c>
      <c r="E184" s="35">
        <v>3525000</v>
      </c>
    </row>
    <row r="185" spans="1:5" x14ac:dyDescent="0.25">
      <c r="A185" s="26">
        <v>55</v>
      </c>
      <c r="B185" s="27">
        <v>42528</v>
      </c>
      <c r="C185" s="28" t="s">
        <v>90</v>
      </c>
      <c r="D185" s="29" t="s">
        <v>154</v>
      </c>
      <c r="E185" s="30">
        <v>4300000</v>
      </c>
    </row>
    <row r="186" spans="1:5" s="38" customFormat="1" x14ac:dyDescent="0.25">
      <c r="A186" s="56" t="s">
        <v>127</v>
      </c>
      <c r="B186" s="56"/>
      <c r="C186" s="56"/>
      <c r="D186" s="56"/>
      <c r="E186" s="14">
        <f>SUM(E184:E185)</f>
        <v>7825000</v>
      </c>
    </row>
    <row r="187" spans="1:5" s="38" customFormat="1" x14ac:dyDescent="0.25">
      <c r="A187" s="36"/>
      <c r="B187" s="37"/>
      <c r="D187" s="39"/>
      <c r="E187" s="40"/>
    </row>
    <row r="188" spans="1:5" s="38" customFormat="1" x14ac:dyDescent="0.25">
      <c r="A188" s="63" t="s">
        <v>151</v>
      </c>
      <c r="B188" s="63"/>
      <c r="C188" s="63"/>
      <c r="D188" s="63"/>
      <c r="E188" s="63"/>
    </row>
    <row r="189" spans="1:5" s="38" customFormat="1" x14ac:dyDescent="0.25">
      <c r="A189" s="6" t="s">
        <v>83</v>
      </c>
      <c r="B189" s="7" t="s">
        <v>84</v>
      </c>
      <c r="C189" s="6" t="s">
        <v>0</v>
      </c>
      <c r="D189" s="6" t="s">
        <v>110</v>
      </c>
      <c r="E189" s="8" t="s">
        <v>107</v>
      </c>
    </row>
    <row r="190" spans="1:5" ht="30" x14ac:dyDescent="0.25">
      <c r="A190" s="31">
        <v>25</v>
      </c>
      <c r="B190" s="32">
        <v>42467</v>
      </c>
      <c r="C190" s="33" t="s">
        <v>25</v>
      </c>
      <c r="D190" s="34" t="s">
        <v>26</v>
      </c>
      <c r="E190" s="35">
        <v>584640</v>
      </c>
    </row>
    <row r="191" spans="1:5" ht="30" x14ac:dyDescent="0.25">
      <c r="A191" s="9">
        <v>38</v>
      </c>
      <c r="B191" s="10">
        <v>42492</v>
      </c>
      <c r="C191" s="11" t="s">
        <v>39</v>
      </c>
      <c r="D191" s="12" t="s">
        <v>40</v>
      </c>
      <c r="E191" s="13">
        <v>300000</v>
      </c>
    </row>
    <row r="192" spans="1:5" ht="30" x14ac:dyDescent="0.25">
      <c r="A192" s="9">
        <v>50</v>
      </c>
      <c r="B192" s="10">
        <v>42522</v>
      </c>
      <c r="C192" s="11" t="s">
        <v>91</v>
      </c>
      <c r="D192" s="12" t="s">
        <v>50</v>
      </c>
      <c r="E192" s="13">
        <v>680000</v>
      </c>
    </row>
    <row r="193" spans="1:5" ht="30" x14ac:dyDescent="0.25">
      <c r="A193" s="9">
        <v>51</v>
      </c>
      <c r="B193" s="10">
        <v>42522</v>
      </c>
      <c r="C193" s="11" t="s">
        <v>92</v>
      </c>
      <c r="D193" s="12" t="s">
        <v>51</v>
      </c>
      <c r="E193" s="13">
        <v>660000</v>
      </c>
    </row>
    <row r="194" spans="1:5" ht="30" x14ac:dyDescent="0.25">
      <c r="A194" s="9">
        <v>52</v>
      </c>
      <c r="B194" s="10">
        <v>42522</v>
      </c>
      <c r="C194" s="11" t="s">
        <v>93</v>
      </c>
      <c r="D194" s="12" t="s">
        <v>51</v>
      </c>
      <c r="E194" s="13">
        <v>660000</v>
      </c>
    </row>
    <row r="195" spans="1:5" x14ac:dyDescent="0.25">
      <c r="A195" s="9">
        <v>56</v>
      </c>
      <c r="B195" s="10">
        <v>42528</v>
      </c>
      <c r="C195" s="11" t="s">
        <v>95</v>
      </c>
      <c r="D195" s="12" t="s">
        <v>153</v>
      </c>
      <c r="E195" s="13">
        <v>4000000</v>
      </c>
    </row>
    <row r="196" spans="1:5" ht="30" x14ac:dyDescent="0.25">
      <c r="A196" s="9">
        <v>81</v>
      </c>
      <c r="B196" s="10">
        <v>42587</v>
      </c>
      <c r="C196" s="11" t="s">
        <v>101</v>
      </c>
      <c r="D196" s="12" t="s">
        <v>73</v>
      </c>
      <c r="E196" s="13">
        <v>6000000</v>
      </c>
    </row>
    <row r="197" spans="1:5" x14ac:dyDescent="0.25">
      <c r="A197" s="56" t="s">
        <v>127</v>
      </c>
      <c r="B197" s="56"/>
      <c r="C197" s="56"/>
      <c r="D197" s="56"/>
      <c r="E197" s="14">
        <f>SUM(E190:E196)</f>
        <v>12884640</v>
      </c>
    </row>
    <row r="198" spans="1:5" x14ac:dyDescent="0.25">
      <c r="A198" s="54"/>
      <c r="B198" s="46"/>
      <c r="C198" s="46"/>
      <c r="D198" s="46"/>
      <c r="E198" s="55"/>
    </row>
    <row r="199" spans="1:5" x14ac:dyDescent="0.25">
      <c r="A199" s="56" t="s">
        <v>152</v>
      </c>
      <c r="B199" s="56"/>
      <c r="C199" s="56"/>
      <c r="D199" s="56"/>
      <c r="E199" s="14">
        <f>E9+E14+E20+E26+E31+E36+E41+E46+E59+E65+E70+E75+E80+E92+E104+E116+E136+E141+E147+E164+E169+E174+E180+E186+E197</f>
        <v>93584493</v>
      </c>
    </row>
    <row r="200" spans="1:5" x14ac:dyDescent="0.25">
      <c r="A200" s="54"/>
      <c r="B200" s="46"/>
      <c r="C200" s="46"/>
      <c r="D200" s="46"/>
      <c r="E200" s="55"/>
    </row>
    <row r="201" spans="1:5" x14ac:dyDescent="0.25">
      <c r="A201" s="54"/>
      <c r="B201" s="46"/>
      <c r="C201" s="46"/>
      <c r="D201" s="46"/>
      <c r="E201" s="55"/>
    </row>
    <row r="202" spans="1:5" x14ac:dyDescent="0.25">
      <c r="A202" s="54"/>
      <c r="B202" s="46"/>
      <c r="C202" s="46"/>
      <c r="D202" s="46"/>
      <c r="E202" s="55"/>
    </row>
    <row r="203" spans="1:5" x14ac:dyDescent="0.25">
      <c r="A203" s="22" t="s">
        <v>124</v>
      </c>
      <c r="B203" s="46"/>
      <c r="C203" s="46"/>
      <c r="D203" s="46"/>
      <c r="E203" s="55"/>
    </row>
    <row r="204" spans="1:5" x14ac:dyDescent="0.25">
      <c r="A204" s="53" t="s">
        <v>125</v>
      </c>
      <c r="B204" s="16"/>
      <c r="C204" s="17"/>
      <c r="D204" s="24"/>
      <c r="E204" s="18"/>
    </row>
  </sheetData>
  <sortState ref="A2:H94">
    <sortCondition ref="A2:A94"/>
  </sortState>
  <mergeCells count="54">
    <mergeCell ref="A199:D199"/>
    <mergeCell ref="A136:D136"/>
    <mergeCell ref="A141:D141"/>
    <mergeCell ref="A147:D147"/>
    <mergeCell ref="A164:D164"/>
    <mergeCell ref="A169:D169"/>
    <mergeCell ref="A174:D174"/>
    <mergeCell ref="A176:E176"/>
    <mergeCell ref="A82:E82"/>
    <mergeCell ref="A94:E94"/>
    <mergeCell ref="A180:D180"/>
    <mergeCell ref="A186:D186"/>
    <mergeCell ref="A197:D197"/>
    <mergeCell ref="A182:E182"/>
    <mergeCell ref="A188:E188"/>
    <mergeCell ref="A14:D14"/>
    <mergeCell ref="A20:D20"/>
    <mergeCell ref="A26:D26"/>
    <mergeCell ref="A31:D31"/>
    <mergeCell ref="A36:D36"/>
    <mergeCell ref="A41:D41"/>
    <mergeCell ref="A46:D46"/>
    <mergeCell ref="A59:D59"/>
    <mergeCell ref="A138:E138"/>
    <mergeCell ref="A143:E143"/>
    <mergeCell ref="A149:E149"/>
    <mergeCell ref="A166:E166"/>
    <mergeCell ref="A171:E171"/>
    <mergeCell ref="A70:D70"/>
    <mergeCell ref="A106:E106"/>
    <mergeCell ref="A118:E118"/>
    <mergeCell ref="A33:E33"/>
    <mergeCell ref="A38:E38"/>
    <mergeCell ref="A43:E43"/>
    <mergeCell ref="A48:E48"/>
    <mergeCell ref="A61:E61"/>
    <mergeCell ref="A67:E67"/>
    <mergeCell ref="A65:D65"/>
    <mergeCell ref="A116:D116"/>
    <mergeCell ref="A75:D75"/>
    <mergeCell ref="A80:D80"/>
    <mergeCell ref="A92:D92"/>
    <mergeCell ref="A104:D104"/>
    <mergeCell ref="A72:E72"/>
    <mergeCell ref="A77:E77"/>
    <mergeCell ref="A11:E11"/>
    <mergeCell ref="A16:E16"/>
    <mergeCell ref="A22:E22"/>
    <mergeCell ref="A28:E28"/>
    <mergeCell ref="A1:E1"/>
    <mergeCell ref="A2:E2"/>
    <mergeCell ref="A4:E4"/>
    <mergeCell ref="A6:E6"/>
    <mergeCell ref="A9:D9"/>
  </mergeCells>
  <pageMargins left="0.51181102362204722" right="0.51181102362204722" top="0.74803149606299213" bottom="0.55118110236220474" header="0.31496062992125984" footer="0.31496062992125984"/>
  <pageSetup orientation="landscape" verticalDpi="0" r:id="rId1"/>
  <headerFooter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TOTAL PAGOS</vt:lpstr>
      <vt:lpstr>PAGOS POR FUENTE</vt:lpstr>
      <vt:lpstr>PAGOS POR RUBROS</vt:lpstr>
      <vt:lpstr>'PAGOS POR FUENTE'!Área_de_impresión</vt:lpstr>
      <vt:lpstr>'PAGOS POR RUBROS'!Área_de_impresión</vt:lpstr>
      <vt:lpstr>'TOTAL PAGOS'!Área_de_impresión</vt:lpstr>
      <vt:lpstr>'PAGOS POR FUENTE'!Títulos_a_imprimir</vt:lpstr>
      <vt:lpstr>'PAGOS POR RUBROS'!Títulos_a_imprimir</vt:lpstr>
      <vt:lpstr>'TOTAL PAGOS'!Títulos_a_imprimir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 PEDRAZA</dc:creator>
  <cp:lastModifiedBy>ITIA</cp:lastModifiedBy>
  <cp:lastPrinted>2016-09-21T12:54:21Z</cp:lastPrinted>
  <dcterms:created xsi:type="dcterms:W3CDTF">2016-09-12T15:13:08Z</dcterms:created>
  <dcterms:modified xsi:type="dcterms:W3CDTF">2016-09-21T12:54:24Z</dcterms:modified>
</cp:coreProperties>
</file>